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VUONG LUONG\OneDrive - Phòng GD&amp;ĐT thị xã Buôn Hồ\A VUONG LUONG\A Vuong luong\OneDrive - Phòng GD&amp;ĐT thị xã Buôn Hồ\Desktop\DU LIEU\TKB NH 23-24\"/>
    </mc:Choice>
  </mc:AlternateContent>
  <bookViews>
    <workbookView xWindow="0" yWindow="0" windowWidth="20490" windowHeight="9045"/>
  </bookViews>
  <sheets>
    <sheet name="KYI+II+CN NH 23-24" sheetId="1" r:id="rId1"/>
    <sheet name="KY I 23-24" sheetId="2" r:id="rId2"/>
  </sheets>
  <calcPr calcId="152511"/>
  <extLst>
    <ext uri="GoogleSheetsCustomDataVersion2">
      <go:sheetsCustomData xmlns:go="http://customooxmlschemas.google.com/" r:id="rId5" roundtripDataChecksum="G/88SF6qGXjdEi5HONckDMSlOoMrqENtP78QvoZxuW0="/>
    </ext>
  </extLst>
</workbook>
</file>

<file path=xl/calcChain.xml><?xml version="1.0" encoding="utf-8"?>
<calcChain xmlns="http://schemas.openxmlformats.org/spreadsheetml/2006/main">
  <c r="X6" i="1" l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4" i="1"/>
  <c r="X26" i="1"/>
  <c r="X27" i="1"/>
  <c r="X28" i="1"/>
  <c r="X29" i="1"/>
  <c r="X30" i="1"/>
  <c r="X33" i="1"/>
  <c r="X34" i="1"/>
  <c r="X35" i="1"/>
  <c r="X36" i="1"/>
  <c r="X37" i="1"/>
  <c r="X38" i="1"/>
  <c r="X39" i="1"/>
  <c r="X40" i="1"/>
  <c r="X41" i="1"/>
  <c r="X42" i="1"/>
  <c r="X43" i="1"/>
  <c r="X44" i="1"/>
  <c r="X46" i="1"/>
  <c r="X52" i="1"/>
  <c r="X54" i="1"/>
  <c r="X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4" i="1"/>
  <c r="V26" i="1"/>
  <c r="V27" i="1"/>
  <c r="V28" i="1"/>
  <c r="V29" i="1"/>
  <c r="V30" i="1"/>
  <c r="V33" i="1"/>
  <c r="V34" i="1"/>
  <c r="V35" i="1"/>
  <c r="V36" i="1"/>
  <c r="V37" i="1"/>
  <c r="V38" i="1"/>
  <c r="V39" i="1"/>
  <c r="V40" i="1"/>
  <c r="V41" i="1"/>
  <c r="V42" i="1"/>
  <c r="V43" i="1"/>
  <c r="V44" i="1"/>
  <c r="V46" i="1"/>
  <c r="V52" i="1"/>
  <c r="V54" i="1"/>
  <c r="V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V23" i="1" s="1"/>
  <c r="X23" i="1" s="1"/>
  <c r="T24" i="1"/>
  <c r="T25" i="1"/>
  <c r="V25" i="1" s="1"/>
  <c r="X25" i="1" s="1"/>
  <c r="T26" i="1"/>
  <c r="T27" i="1"/>
  <c r="T28" i="1"/>
  <c r="T29" i="1"/>
  <c r="T30" i="1"/>
  <c r="T31" i="1"/>
  <c r="V31" i="1" s="1"/>
  <c r="X31" i="1" s="1"/>
  <c r="T32" i="1"/>
  <c r="V32" i="1" s="1"/>
  <c r="X32" i="1" s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V45" i="1" s="1"/>
  <c r="T46" i="1"/>
  <c r="T47" i="1"/>
  <c r="V47" i="1" s="1"/>
  <c r="X47" i="1" s="1"/>
  <c r="T48" i="1"/>
  <c r="V48" i="1" s="1"/>
  <c r="T49" i="1"/>
  <c r="V49" i="1" s="1"/>
  <c r="T50" i="1"/>
  <c r="V50" i="1" s="1"/>
  <c r="T51" i="1"/>
  <c r="V51" i="1" s="1"/>
  <c r="T52" i="1"/>
  <c r="T53" i="1"/>
  <c r="V53" i="1" s="1"/>
  <c r="X53" i="1" s="1"/>
  <c r="T54" i="1"/>
  <c r="T5" i="1"/>
  <c r="I5" i="1" l="1"/>
  <c r="K54" i="2" l="1"/>
  <c r="J54" i="2"/>
  <c r="K53" i="2"/>
  <c r="J53" i="2"/>
  <c r="K52" i="2"/>
  <c r="L52" i="2" s="1"/>
  <c r="J52" i="2"/>
  <c r="K51" i="2"/>
  <c r="L51" i="2" s="1"/>
  <c r="J51" i="2"/>
  <c r="K50" i="2"/>
  <c r="J50" i="2"/>
  <c r="K49" i="2"/>
  <c r="J49" i="2"/>
  <c r="K48" i="2"/>
  <c r="L48" i="2" s="1"/>
  <c r="J48" i="2"/>
  <c r="K47" i="2"/>
  <c r="L47" i="2" s="1"/>
  <c r="J47" i="2"/>
  <c r="K46" i="2"/>
  <c r="J46" i="2"/>
  <c r="K45" i="2"/>
  <c r="J45" i="2"/>
  <c r="L45" i="2" s="1"/>
  <c r="K44" i="2"/>
  <c r="J44" i="2"/>
  <c r="K43" i="2"/>
  <c r="J43" i="2"/>
  <c r="L43" i="2" s="1"/>
  <c r="K42" i="2"/>
  <c r="L42" i="2" s="1"/>
  <c r="J42" i="2"/>
  <c r="K41" i="2"/>
  <c r="L41" i="2" s="1"/>
  <c r="J41" i="2"/>
  <c r="K40" i="2"/>
  <c r="L40" i="2" s="1"/>
  <c r="J40" i="2"/>
  <c r="K39" i="2"/>
  <c r="J39" i="2"/>
  <c r="L39" i="2" s="1"/>
  <c r="L38" i="2"/>
  <c r="K38" i="2"/>
  <c r="J38" i="2"/>
  <c r="K37" i="2"/>
  <c r="J37" i="2"/>
  <c r="K36" i="2"/>
  <c r="J36" i="2"/>
  <c r="K35" i="2"/>
  <c r="J35" i="2"/>
  <c r="L35" i="2" s="1"/>
  <c r="K34" i="2"/>
  <c r="L34" i="2" s="1"/>
  <c r="J34" i="2"/>
  <c r="K33" i="2"/>
  <c r="J33" i="2"/>
  <c r="K32" i="2"/>
  <c r="J32" i="2"/>
  <c r="L32" i="2" s="1"/>
  <c r="K31" i="2"/>
  <c r="J31" i="2"/>
  <c r="K30" i="2"/>
  <c r="J30" i="2"/>
  <c r="K29" i="2"/>
  <c r="J29" i="2"/>
  <c r="L29" i="2" s="1"/>
  <c r="K28" i="2"/>
  <c r="L28" i="2" s="1"/>
  <c r="J28" i="2"/>
  <c r="K27" i="2"/>
  <c r="L27" i="2" s="1"/>
  <c r="J27" i="2"/>
  <c r="K26" i="2"/>
  <c r="L26" i="2" s="1"/>
  <c r="J26" i="2"/>
  <c r="K25" i="2"/>
  <c r="J25" i="2"/>
  <c r="L25" i="2" s="1"/>
  <c r="L24" i="2"/>
  <c r="K24" i="2"/>
  <c r="J24" i="2"/>
  <c r="K23" i="2"/>
  <c r="J23" i="2"/>
  <c r="K22" i="2"/>
  <c r="J22" i="2"/>
  <c r="K21" i="2"/>
  <c r="J21" i="2"/>
  <c r="L21" i="2" s="1"/>
  <c r="K20" i="2"/>
  <c r="L20" i="2" s="1"/>
  <c r="J20" i="2"/>
  <c r="K19" i="2"/>
  <c r="L19" i="2" s="1"/>
  <c r="J19" i="2"/>
  <c r="K18" i="2"/>
  <c r="J18" i="2"/>
  <c r="L18" i="2" s="1"/>
  <c r="K17" i="2"/>
  <c r="J17" i="2"/>
  <c r="K16" i="2"/>
  <c r="J16" i="2"/>
  <c r="L16" i="2" s="1"/>
  <c r="K15" i="2"/>
  <c r="L15" i="2" s="1"/>
  <c r="J15" i="2"/>
  <c r="L14" i="2"/>
  <c r="K14" i="2"/>
  <c r="J14" i="2"/>
  <c r="K13" i="2"/>
  <c r="J13" i="2"/>
  <c r="K12" i="2"/>
  <c r="J12" i="2"/>
  <c r="K11" i="2"/>
  <c r="J11" i="2"/>
  <c r="L11" i="2" s="1"/>
  <c r="K10" i="2"/>
  <c r="L10" i="2" s="1"/>
  <c r="J10" i="2"/>
  <c r="L9" i="2"/>
  <c r="K9" i="2"/>
  <c r="J9" i="2"/>
  <c r="K8" i="2"/>
  <c r="L8" i="2" s="1"/>
  <c r="J8" i="2"/>
  <c r="K7" i="2"/>
  <c r="J7" i="2"/>
  <c r="K6" i="2"/>
  <c r="J6" i="2"/>
  <c r="K5" i="2"/>
  <c r="L5" i="2" s="1"/>
  <c r="J5" i="2"/>
  <c r="L13" i="2" l="1"/>
  <c r="L23" i="2"/>
  <c r="L30" i="2"/>
  <c r="L37" i="2"/>
  <c r="L44" i="2"/>
  <c r="L46" i="2"/>
  <c r="L53" i="2"/>
  <c r="N54" i="2" s="1"/>
  <c r="O54" i="2" s="1"/>
  <c r="L7" i="2"/>
  <c r="L50" i="2"/>
  <c r="L6" i="2"/>
  <c r="N12" i="2" s="1"/>
  <c r="O8" i="2" s="1"/>
  <c r="L12" i="2"/>
  <c r="L17" i="2"/>
  <c r="L22" i="2"/>
  <c r="N33" i="2" s="1"/>
  <c r="O33" i="2" s="1"/>
  <c r="L31" i="2"/>
  <c r="L33" i="2"/>
  <c r="L36" i="2"/>
  <c r="L49" i="2"/>
  <c r="L54" i="2"/>
  <c r="N18" i="2"/>
  <c r="O18" i="2" s="1"/>
  <c r="N44" i="2"/>
  <c r="O44" i="2" s="1"/>
  <c r="J54" i="1"/>
  <c r="I54" i="1"/>
  <c r="K54" i="1" s="1"/>
  <c r="W54" i="1" s="1"/>
  <c r="J53" i="1"/>
  <c r="I53" i="1"/>
  <c r="J52" i="1"/>
  <c r="K52" i="1" s="1"/>
  <c r="W52" i="1" s="1"/>
  <c r="I52" i="1"/>
  <c r="J51" i="1"/>
  <c r="K51" i="1" s="1"/>
  <c r="W51" i="1" s="1"/>
  <c r="I51" i="1"/>
  <c r="J50" i="1"/>
  <c r="I50" i="1"/>
  <c r="J49" i="1"/>
  <c r="I49" i="1"/>
  <c r="J48" i="1"/>
  <c r="I48" i="1"/>
  <c r="J47" i="1"/>
  <c r="I47" i="1"/>
  <c r="J46" i="1"/>
  <c r="I46" i="1"/>
  <c r="J45" i="1"/>
  <c r="I45" i="1"/>
  <c r="J44" i="1"/>
  <c r="I44" i="1"/>
  <c r="J43" i="1"/>
  <c r="I43" i="1"/>
  <c r="K43" i="1" s="1"/>
  <c r="W43" i="1" s="1"/>
  <c r="J42" i="1"/>
  <c r="K42" i="1" s="1"/>
  <c r="W42" i="1" s="1"/>
  <c r="I42" i="1"/>
  <c r="J41" i="1"/>
  <c r="K41" i="1" s="1"/>
  <c r="W41" i="1" s="1"/>
  <c r="I41" i="1"/>
  <c r="J40" i="1"/>
  <c r="K40" i="1" s="1"/>
  <c r="W40" i="1" s="1"/>
  <c r="I40" i="1"/>
  <c r="J39" i="1"/>
  <c r="I39" i="1"/>
  <c r="K39" i="1" s="1"/>
  <c r="W39" i="1" s="1"/>
  <c r="K38" i="1"/>
  <c r="W38" i="1" s="1"/>
  <c r="J38" i="1"/>
  <c r="I38" i="1"/>
  <c r="J37" i="1"/>
  <c r="I37" i="1"/>
  <c r="J36" i="1"/>
  <c r="I36" i="1"/>
  <c r="J35" i="1"/>
  <c r="I35" i="1"/>
  <c r="J34" i="1"/>
  <c r="K34" i="1" s="1"/>
  <c r="W34" i="1" s="1"/>
  <c r="I34" i="1"/>
  <c r="J33" i="1"/>
  <c r="K33" i="1" s="1"/>
  <c r="W33" i="1" s="1"/>
  <c r="I33" i="1"/>
  <c r="J32" i="1"/>
  <c r="K32" i="1" s="1"/>
  <c r="W32" i="1" s="1"/>
  <c r="I32" i="1"/>
  <c r="J31" i="1"/>
  <c r="I31" i="1"/>
  <c r="J30" i="1"/>
  <c r="I30" i="1"/>
  <c r="K30" i="1" s="1"/>
  <c r="W30" i="1" s="1"/>
  <c r="J29" i="1"/>
  <c r="I29" i="1"/>
  <c r="J28" i="1"/>
  <c r="K28" i="1" s="1"/>
  <c r="W28" i="1" s="1"/>
  <c r="I28" i="1"/>
  <c r="J27" i="1"/>
  <c r="K27" i="1" s="1"/>
  <c r="W27" i="1" s="1"/>
  <c r="I27" i="1"/>
  <c r="J26" i="1"/>
  <c r="I26" i="1"/>
  <c r="J25" i="1"/>
  <c r="K25" i="1" s="1"/>
  <c r="W25" i="1" s="1"/>
  <c r="I25" i="1"/>
  <c r="K24" i="1"/>
  <c r="W24" i="1" s="1"/>
  <c r="J24" i="1"/>
  <c r="I24" i="1"/>
  <c r="J23" i="1"/>
  <c r="I23" i="1"/>
  <c r="J22" i="1"/>
  <c r="I22" i="1"/>
  <c r="K22" i="1" s="1"/>
  <c r="W22" i="1" s="1"/>
  <c r="J21" i="1"/>
  <c r="I21" i="1"/>
  <c r="J20" i="1"/>
  <c r="K20" i="1" s="1"/>
  <c r="W20" i="1" s="1"/>
  <c r="I20" i="1"/>
  <c r="J19" i="1"/>
  <c r="K19" i="1" s="1"/>
  <c r="I19" i="1"/>
  <c r="J18" i="1"/>
  <c r="I18" i="1"/>
  <c r="K18" i="1" s="1"/>
  <c r="W18" i="1" s="1"/>
  <c r="J17" i="1"/>
  <c r="I17" i="1"/>
  <c r="J16" i="1"/>
  <c r="I16" i="1"/>
  <c r="K16" i="1" s="1"/>
  <c r="W16" i="1" s="1"/>
  <c r="J15" i="1"/>
  <c r="I15" i="1"/>
  <c r="J14" i="1"/>
  <c r="K14" i="1" s="1"/>
  <c r="W14" i="1" s="1"/>
  <c r="I14" i="1"/>
  <c r="J13" i="1"/>
  <c r="K13" i="1" s="1"/>
  <c r="W13" i="1" s="1"/>
  <c r="I13" i="1"/>
  <c r="J12" i="1"/>
  <c r="K12" i="1" s="1"/>
  <c r="W12" i="1" s="1"/>
  <c r="I12" i="1"/>
  <c r="J11" i="1"/>
  <c r="I11" i="1"/>
  <c r="K10" i="1"/>
  <c r="W10" i="1" s="1"/>
  <c r="J10" i="1"/>
  <c r="I10" i="1"/>
  <c r="J9" i="1"/>
  <c r="K9" i="1" s="1"/>
  <c r="W9" i="1" s="1"/>
  <c r="I9" i="1"/>
  <c r="J8" i="1"/>
  <c r="I8" i="1"/>
  <c r="K8" i="1" s="1"/>
  <c r="W8" i="1" s="1"/>
  <c r="J7" i="1"/>
  <c r="I7" i="1"/>
  <c r="J6" i="1"/>
  <c r="I6" i="1"/>
  <c r="K6" i="1" s="1"/>
  <c r="W6" i="1" s="1"/>
  <c r="J5" i="1"/>
  <c r="K5" i="1" s="1"/>
  <c r="W5" i="1" s="1"/>
  <c r="K49" i="1" l="1"/>
  <c r="W49" i="1" s="1"/>
  <c r="X49" i="1" s="1"/>
  <c r="K48" i="1"/>
  <c r="W48" i="1" s="1"/>
  <c r="X48" i="1" s="1"/>
  <c r="K11" i="1"/>
  <c r="W11" i="1" s="1"/>
  <c r="K21" i="1"/>
  <c r="W21" i="1" s="1"/>
  <c r="K23" i="1"/>
  <c r="W23" i="1" s="1"/>
  <c r="K35" i="1"/>
  <c r="W35" i="1" s="1"/>
  <c r="K37" i="1"/>
  <c r="W37" i="1" s="1"/>
  <c r="K44" i="1"/>
  <c r="W44" i="1" s="1"/>
  <c r="K46" i="1"/>
  <c r="W46" i="1" s="1"/>
  <c r="K53" i="1"/>
  <c r="W53" i="1" s="1"/>
  <c r="K50" i="1"/>
  <c r="W50" i="1" s="1"/>
  <c r="X50" i="1" s="1"/>
  <c r="W19" i="1"/>
  <c r="K7" i="1"/>
  <c r="W7" i="1" s="1"/>
  <c r="K15" i="1"/>
  <c r="W15" i="1" s="1"/>
  <c r="K17" i="1"/>
  <c r="W17" i="1" s="1"/>
  <c r="K26" i="1"/>
  <c r="W26" i="1" s="1"/>
  <c r="K29" i="1"/>
  <c r="W29" i="1" s="1"/>
  <c r="K31" i="1"/>
  <c r="W31" i="1" s="1"/>
  <c r="K36" i="1"/>
  <c r="W36" i="1" s="1"/>
  <c r="K45" i="1"/>
  <c r="W45" i="1" s="1"/>
  <c r="X45" i="1" s="1"/>
  <c r="K47" i="1"/>
  <c r="W47" i="1" s="1"/>
  <c r="M54" i="1" l="1"/>
  <c r="N54" i="1" s="1"/>
  <c r="M33" i="1"/>
  <c r="N33" i="1" s="1"/>
  <c r="M44" i="1"/>
  <c r="N44" i="1" s="1"/>
  <c r="M12" i="1"/>
  <c r="N8" i="1" s="1"/>
  <c r="M18" i="1"/>
  <c r="N18" i="1" s="1"/>
</calcChain>
</file>

<file path=xl/sharedStrings.xml><?xml version="1.0" encoding="utf-8"?>
<sst xmlns="http://schemas.openxmlformats.org/spreadsheetml/2006/main" count="1072" uniqueCount="122">
  <si>
    <t>BÁO CÁO SỐ TIẾT THỪA TRONG HỌC KỲ I Năm học 2023-2024</t>
  </si>
  <si>
    <t>Thầy cô nào dạy  thừa ghi số tự nhiên; dạy thiếu ghi số nguyên âm theo VD dòng 5</t>
  </si>
  <si>
    <t>TS tiết/1 tuần</t>
  </si>
  <si>
    <t>TS tiết/KYI</t>
  </si>
  <si>
    <t>TT</t>
  </si>
  <si>
    <t>Họ tên Giáo viên</t>
  </si>
  <si>
    <t>Theo thời khóa biểu số 1
từ 05/9/23 đến 30/09/23 ( 4 tuần)</t>
  </si>
  <si>
    <t>Theo thời khóa biểu số 2
từ 02/10/23 đến 07/10/23 ( 1 tuần)</t>
  </si>
  <si>
    <t>Theo thời khóa biểu số 3
từ 09/10/23 đến 11/11/23 (5 tuần)</t>
  </si>
  <si>
    <t>Theo thời khóa biểu số 4
từ 13/11/23 đến 25/11/23 (2 tuần)</t>
  </si>
  <si>
    <t>Theo thời khóa biểu số 5
từ 27/11/23 đến 13/01/24 ( 6 tuần)</t>
  </si>
  <si>
    <t>Số tiết dạy thay CBGV công tác</t>
  </si>
  <si>
    <t>TS tiết
 tiêu chuẩn/HKI</t>
  </si>
  <si>
    <t>Sô tiết thiếu/
KKYI</t>
  </si>
  <si>
    <t>Ghi chú</t>
  </si>
  <si>
    <t>SỐ tiết 
TCM thiếu</t>
  </si>
  <si>
    <t>Bình quân số 
tiết thiếu/1GV/kỳI</t>
  </si>
  <si>
    <t>Nguyễn Lê Hà</t>
  </si>
  <si>
    <t>19</t>
  </si>
  <si>
    <t>18</t>
  </si>
  <si>
    <t>Thiếu</t>
  </si>
  <si>
    <t>Nguyễn Xuân Hồng</t>
  </si>
  <si>
    <t>16</t>
  </si>
  <si>
    <t>Hồ Viết Hiếu</t>
  </si>
  <si>
    <t>11</t>
  </si>
  <si>
    <t>Nguyễn Văn Long</t>
  </si>
  <si>
    <t>Nguyễn Thị Hoài Phượng</t>
  </si>
  <si>
    <t>17</t>
  </si>
  <si>
    <t>Vương Văn Lương</t>
  </si>
  <si>
    <t>Trần Minh Quyết</t>
  </si>
  <si>
    <t>TOÁN</t>
  </si>
  <si>
    <t>Nguyễn Thị Lệ Xuân</t>
  </si>
  <si>
    <t>15</t>
  </si>
  <si>
    <t>Lê Thị Kim Ngân</t>
  </si>
  <si>
    <t>Lê Thị Huỳnh Hà</t>
  </si>
  <si>
    <t>Trần Văn Thiện</t>
  </si>
  <si>
    <t>Nguyễn Thi Thúy Vi</t>
  </si>
  <si>
    <t>Đặng Thị Bích Hà</t>
  </si>
  <si>
    <t>17.5</t>
  </si>
  <si>
    <t>18.5</t>
  </si>
  <si>
    <t>T Anh</t>
  </si>
  <si>
    <t>Võ Ngọc Huyền Trân</t>
  </si>
  <si>
    <t>20</t>
  </si>
  <si>
    <t>Thừa</t>
  </si>
  <si>
    <t>Huỳnh Thị Đây</t>
  </si>
  <si>
    <t>21</t>
  </si>
  <si>
    <t>Trần Ngọc Hạnh</t>
  </si>
  <si>
    <t>Trương Thị Phượng</t>
  </si>
  <si>
    <t>5</t>
  </si>
  <si>
    <t>Trần Thị Minh Thi</t>
  </si>
  <si>
    <t>14</t>
  </si>
  <si>
    <t>4</t>
  </si>
  <si>
    <t>Giang Lương Tuân</t>
  </si>
  <si>
    <t>Nguyễn Dương Tiến</t>
  </si>
  <si>
    <t>1</t>
  </si>
  <si>
    <t>Nguyễn Thị Hiếu</t>
  </si>
  <si>
    <t>3</t>
  </si>
  <si>
    <t>Nguyễn Thị Ánh Tuyết</t>
  </si>
  <si>
    <t>24</t>
  </si>
  <si>
    <t>10</t>
  </si>
  <si>
    <t>Dư Thị Ánh Hồng</t>
  </si>
  <si>
    <t>25</t>
  </si>
  <si>
    <t>Lê Thị Quỳnh Như</t>
  </si>
  <si>
    <t>6</t>
  </si>
  <si>
    <t>Trần Thị Kim Yến</t>
  </si>
  <si>
    <t>Dương Ngọc Cường</t>
  </si>
  <si>
    <t>12.5</t>
  </si>
  <si>
    <t>14.5</t>
  </si>
  <si>
    <t>19.5</t>
  </si>
  <si>
    <t>7</t>
  </si>
  <si>
    <t>Nguyễn Văn Hợp</t>
  </si>
  <si>
    <t>8</t>
  </si>
  <si>
    <t>Nguyễn Thị Lệ Sa</t>
  </si>
  <si>
    <t>KHTN</t>
  </si>
  <si>
    <t>Đinh Quang Thông</t>
  </si>
  <si>
    <t>13</t>
  </si>
  <si>
    <t>2</t>
  </si>
  <si>
    <t>Nguyễn Thị Phương Dung</t>
  </si>
  <si>
    <t>Trần Văn Lợi</t>
  </si>
  <si>
    <t>23</t>
  </si>
  <si>
    <t>Vũ Xuân Diệu</t>
  </si>
  <si>
    <t>Võ Thị Tuyết Anh</t>
  </si>
  <si>
    <t>Dương Thị Thanh Bình</t>
  </si>
  <si>
    <t>Hoàng Anh Tú</t>
  </si>
  <si>
    <t>NiE YKhim</t>
  </si>
  <si>
    <t>Trần Minh Triều</t>
  </si>
  <si>
    <t>Nguyễn Thi Thanh Loan</t>
  </si>
  <si>
    <t>Đỗ Thị Trà My</t>
  </si>
  <si>
    <t>LSĐL</t>
  </si>
  <si>
    <t>Nguyễn Hữu Vũ</t>
  </si>
  <si>
    <t>Nguyễn Hữu Tâm</t>
  </si>
  <si>
    <t>Nguyễn Thị Thanh</t>
  </si>
  <si>
    <t>18.75</t>
  </si>
  <si>
    <t>Tạ Thị Thúy Hồng</t>
  </si>
  <si>
    <t>Quách Thị Trâm</t>
  </si>
  <si>
    <t>22.5</t>
  </si>
  <si>
    <t>Trần Thị Ánh Nguyệt</t>
  </si>
  <si>
    <t>Phạm Thị Hằng</t>
  </si>
  <si>
    <t>Dương Thị Toan +GVHĐ</t>
  </si>
  <si>
    <t>0</t>
  </si>
  <si>
    <t>Nguyễn Thế Phi</t>
  </si>
  <si>
    <t>La Ngọc Tụ</t>
  </si>
  <si>
    <t>Ngư Van</t>
  </si>
  <si>
    <t>Nguyễn Thi Bích Đa</t>
  </si>
  <si>
    <t>So tiet thieu KYI</t>
  </si>
  <si>
    <t>18.8</t>
  </si>
  <si>
    <t>15.5</t>
  </si>
  <si>
    <t>22</t>
  </si>
  <si>
    <t>16.5</t>
  </si>
  <si>
    <t>27</t>
  </si>
  <si>
    <t>29</t>
  </si>
  <si>
    <t>12</t>
  </si>
  <si>
    <t>Lần 6 tư 15/01/24 ( 1 tuần)</t>
  </si>
  <si>
    <t>Lần 7 tư 22/01/24 (4 tuần)</t>
  </si>
  <si>
    <t>Lần 8 tư 4/03/24 (3 tuần)</t>
  </si>
  <si>
    <t>Lần 9 tư 25/03/24 ( 2 tuần)</t>
  </si>
  <si>
    <t>Lần 10 tư 8/4/24 ( 7 tuần)</t>
  </si>
  <si>
    <t>TS tiêt/ HKII</t>
  </si>
  <si>
    <t>So tiet thieu HKII</t>
  </si>
  <si>
    <t>So tiet thieu ca nam</t>
  </si>
  <si>
    <t>So tiet TC KY II</t>
  </si>
  <si>
    <t>BẢNG KÊ SỐ TIẾT THỪA THIẾU CỦA GIÁO VIÊN NH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</si>
</sst>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name val="Calibri"/>
    </font>
    <font>
      <b/>
      <sz val="11"/>
      <color theme="1"/>
      <name val="Times New Roman"/>
    </font>
    <font>
      <b/>
      <sz val="11"/>
      <color rgb="FF002060"/>
      <name val="Times New Roman"/>
    </font>
    <font>
      <b/>
      <sz val="10"/>
      <color theme="1"/>
      <name val="Arial"/>
    </font>
    <font>
      <sz val="10"/>
      <color theme="1"/>
      <name val="Arial"/>
    </font>
    <font>
      <sz val="11"/>
      <color rgb="FFC00000"/>
      <name val="Calibri"/>
    </font>
    <font>
      <sz val="10"/>
      <color rgb="FFC00000"/>
      <name val="Times New Roman"/>
    </font>
    <font>
      <sz val="10"/>
      <color rgb="FF002060"/>
      <name val="Times New Roman"/>
    </font>
    <font>
      <sz val="11"/>
      <color rgb="FFFF0000"/>
      <name val="Calibri"/>
    </font>
    <font>
      <sz val="10"/>
      <color theme="1"/>
      <name val="Times New Roman"/>
    </font>
    <font>
      <sz val="11"/>
      <color rgb="FF002060"/>
      <name val="Calibri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10"/>
      <color theme="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4"/>
        <bgColor theme="4"/>
      </patternFill>
    </fill>
    <fill>
      <patternFill patternType="solid">
        <fgColor rgb="FF00B0F0"/>
        <bgColor rgb="FF00B0F0"/>
      </patternFill>
    </fill>
    <fill>
      <patternFill patternType="solid">
        <fgColor rgb="FFB4C6E7"/>
        <bgColor rgb="FFB4C6E7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theme="4"/>
      </patternFill>
    </fill>
    <fill>
      <patternFill patternType="solid">
        <fgColor rgb="FFFFC000"/>
        <bgColor rgb="FFFFFF00"/>
      </patternFill>
    </fill>
    <fill>
      <patternFill patternType="solid">
        <fgColor rgb="FFFFC000"/>
        <bgColor rgb="FF00B0F0"/>
      </patternFill>
    </fill>
    <fill>
      <patternFill patternType="solid">
        <fgColor rgb="FFFFC000"/>
        <bgColor rgb="FFB4C6E7"/>
      </patternFill>
    </fill>
    <fill>
      <patternFill patternType="solid">
        <fgColor theme="0"/>
        <bgColor rgb="FFB4C6E7"/>
      </patternFill>
    </fill>
    <fill>
      <patternFill patternType="solid">
        <fgColor theme="0"/>
        <bgColor theme="4"/>
      </patternFill>
    </fill>
    <fill>
      <patternFill patternType="solid">
        <fgColor theme="0"/>
        <bgColor rgb="FFFFFF00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4" xfId="0" applyFont="1" applyBorder="1"/>
    <xf numFmtId="0" fontId="2" fillId="0" borderId="4" xfId="0" applyFont="1" applyBorder="1"/>
    <xf numFmtId="0" fontId="2" fillId="3" borderId="4" xfId="0" applyFont="1" applyFill="1" applyBorder="1"/>
    <xf numFmtId="0" fontId="3" fillId="0" borderId="5" xfId="0" applyFont="1" applyBorder="1"/>
    <xf numFmtId="0" fontId="2" fillId="0" borderId="5" xfId="0" applyFont="1" applyBorder="1"/>
    <xf numFmtId="0" fontId="5" fillId="0" borderId="5" xfId="0" applyFont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7" xfId="0" applyFont="1" applyBorder="1"/>
    <xf numFmtId="0" fontId="7" fillId="0" borderId="8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7" fillId="0" borderId="9" xfId="0" applyFont="1" applyBorder="1"/>
    <xf numFmtId="0" fontId="7" fillId="0" borderId="10" xfId="0" applyFont="1" applyBorder="1" applyAlignment="1">
      <alignment wrapText="1"/>
    </xf>
    <xf numFmtId="0" fontId="7" fillId="0" borderId="11" xfId="0" applyFont="1" applyBorder="1" applyAlignment="1"/>
    <xf numFmtId="0" fontId="8" fillId="0" borderId="12" xfId="0" applyFont="1" applyBorder="1"/>
    <xf numFmtId="0" fontId="9" fillId="2" borderId="13" xfId="0" applyFont="1" applyFill="1" applyBorder="1"/>
    <xf numFmtId="49" fontId="10" fillId="0" borderId="14" xfId="0" applyNumberFormat="1" applyFont="1" applyBorder="1" applyAlignment="1">
      <alignment horizontal="left" vertical="center" shrinkToFit="1"/>
    </xf>
    <xf numFmtId="49" fontId="10" fillId="0" borderId="14" xfId="0" applyNumberFormat="1" applyFont="1" applyBorder="1" applyAlignment="1">
      <alignment horizontal="center" vertical="center" shrinkToFit="1"/>
    </xf>
    <xf numFmtId="49" fontId="11" fillId="3" borderId="14" xfId="0" applyNumberFormat="1" applyFont="1" applyFill="1" applyBorder="1" applyAlignment="1">
      <alignment horizontal="center" vertical="center" shrinkToFit="1"/>
    </xf>
    <xf numFmtId="49" fontId="9" fillId="2" borderId="14" xfId="0" applyNumberFormat="1" applyFont="1" applyFill="1" applyBorder="1" applyAlignment="1">
      <alignment horizontal="center"/>
    </xf>
    <xf numFmtId="0" fontId="9" fillId="0" borderId="15" xfId="0" applyFont="1" applyBorder="1"/>
    <xf numFmtId="49" fontId="9" fillId="0" borderId="15" xfId="0" applyNumberFormat="1" applyFont="1" applyBorder="1"/>
    <xf numFmtId="0" fontId="9" fillId="0" borderId="16" xfId="0" applyFont="1" applyBorder="1"/>
    <xf numFmtId="0" fontId="9" fillId="0" borderId="0" xfId="0" applyFont="1"/>
    <xf numFmtId="0" fontId="9" fillId="0" borderId="17" xfId="0" applyFont="1" applyBorder="1"/>
    <xf numFmtId="49" fontId="10" fillId="0" borderId="4" xfId="0" applyNumberFormat="1" applyFont="1" applyBorder="1" applyAlignment="1">
      <alignment horizontal="left" vertical="center" shrinkToFit="1"/>
    </xf>
    <xf numFmtId="49" fontId="10" fillId="0" borderId="4" xfId="0" applyNumberFormat="1" applyFont="1" applyBorder="1" applyAlignment="1">
      <alignment horizontal="center" vertical="center" shrinkToFit="1"/>
    </xf>
    <xf numFmtId="0" fontId="9" fillId="0" borderId="4" xfId="0" applyFont="1" applyBorder="1"/>
    <xf numFmtId="49" fontId="9" fillId="0" borderId="4" xfId="0" applyNumberFormat="1" applyFont="1" applyBorder="1"/>
    <xf numFmtId="0" fontId="9" fillId="0" borderId="18" xfId="0" applyFont="1" applyBorder="1"/>
    <xf numFmtId="0" fontId="9" fillId="2" borderId="17" xfId="0" applyFont="1" applyFill="1" applyBorder="1"/>
    <xf numFmtId="49" fontId="11" fillId="3" borderId="4" xfId="0" applyNumberFormat="1" applyFont="1" applyFill="1" applyBorder="1" applyAlignment="1">
      <alignment horizontal="center" vertical="center" shrinkToFit="1"/>
    </xf>
    <xf numFmtId="0" fontId="9" fillId="4" borderId="4" xfId="0" applyFont="1" applyFill="1" applyBorder="1"/>
    <xf numFmtId="0" fontId="9" fillId="0" borderId="19" xfId="0" applyFont="1" applyBorder="1"/>
    <xf numFmtId="49" fontId="10" fillId="0" borderId="20" xfId="0" applyNumberFormat="1" applyFont="1" applyBorder="1" applyAlignment="1">
      <alignment horizontal="left" vertical="center" shrinkToFit="1"/>
    </xf>
    <xf numFmtId="49" fontId="11" fillId="3" borderId="21" xfId="0" applyNumberFormat="1" applyFont="1" applyFill="1" applyBorder="1" applyAlignment="1">
      <alignment horizontal="center" vertical="center" shrinkToFit="1"/>
    </xf>
    <xf numFmtId="0" fontId="9" fillId="0" borderId="5" xfId="0" applyFont="1" applyBorder="1"/>
    <xf numFmtId="49" fontId="9" fillId="0" borderId="5" xfId="0" applyNumberFormat="1" applyFont="1" applyBorder="1"/>
    <xf numFmtId="49" fontId="9" fillId="4" borderId="21" xfId="0" applyNumberFormat="1" applyFont="1" applyFill="1" applyBorder="1"/>
    <xf numFmtId="0" fontId="9" fillId="0" borderId="22" xfId="0" applyFont="1" applyBorder="1"/>
    <xf numFmtId="0" fontId="12" fillId="2" borderId="13" xfId="0" applyFont="1" applyFill="1" applyBorder="1"/>
    <xf numFmtId="49" fontId="13" fillId="0" borderId="23" xfId="0" applyNumberFormat="1" applyFont="1" applyBorder="1" applyAlignment="1">
      <alignment horizontal="left" vertical="center" shrinkToFit="1"/>
    </xf>
    <xf numFmtId="49" fontId="13" fillId="0" borderId="13" xfId="0" applyNumberFormat="1" applyFont="1" applyBorder="1" applyAlignment="1">
      <alignment horizontal="center" vertical="center" shrinkToFit="1"/>
    </xf>
    <xf numFmtId="49" fontId="13" fillId="0" borderId="14" xfId="0" applyNumberFormat="1" applyFont="1" applyBorder="1" applyAlignment="1">
      <alignment horizontal="center" vertical="center" shrinkToFit="1"/>
    </xf>
    <xf numFmtId="0" fontId="3" fillId="0" borderId="14" xfId="0" applyFont="1" applyBorder="1"/>
    <xf numFmtId="49" fontId="3" fillId="0" borderId="14" xfId="0" applyNumberFormat="1" applyFont="1" applyBorder="1"/>
    <xf numFmtId="0" fontId="3" fillId="0" borderId="23" xfId="0" applyFont="1" applyBorder="1"/>
    <xf numFmtId="0" fontId="3" fillId="0" borderId="17" xfId="0" applyFont="1" applyBorder="1"/>
    <xf numFmtId="49" fontId="13" fillId="0" borderId="18" xfId="0" applyNumberFormat="1" applyFont="1" applyBorder="1" applyAlignment="1">
      <alignment horizontal="left" vertical="center" shrinkToFit="1"/>
    </xf>
    <xf numFmtId="49" fontId="13" fillId="0" borderId="17" xfId="0" applyNumberFormat="1" applyFont="1" applyBorder="1" applyAlignment="1">
      <alignment horizontal="center" vertical="center" shrinkToFit="1"/>
    </xf>
    <xf numFmtId="49" fontId="13" fillId="0" borderId="4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/>
    <xf numFmtId="0" fontId="3" fillId="0" borderId="18" xfId="0" applyFont="1" applyBorder="1"/>
    <xf numFmtId="0" fontId="12" fillId="2" borderId="17" xfId="0" applyFont="1" applyFill="1" applyBorder="1"/>
    <xf numFmtId="0" fontId="3" fillId="4" borderId="4" xfId="0" applyFont="1" applyFill="1" applyBorder="1"/>
    <xf numFmtId="0" fontId="12" fillId="0" borderId="19" xfId="0" applyFont="1" applyBorder="1"/>
    <xf numFmtId="49" fontId="13" fillId="5" borderId="24" xfId="0" applyNumberFormat="1" applyFont="1" applyFill="1" applyBorder="1" applyAlignment="1">
      <alignment horizontal="left" vertical="center" shrinkToFit="1"/>
    </xf>
    <xf numFmtId="49" fontId="13" fillId="5" borderId="19" xfId="0" applyNumberFormat="1" applyFont="1" applyFill="1" applyBorder="1" applyAlignment="1">
      <alignment horizontal="center" vertical="center" shrinkToFit="1"/>
    </xf>
    <xf numFmtId="49" fontId="13" fillId="5" borderId="20" xfId="0" applyNumberFormat="1" applyFont="1" applyFill="1" applyBorder="1" applyAlignment="1">
      <alignment horizontal="center" vertical="center" shrinkToFit="1"/>
    </xf>
    <xf numFmtId="49" fontId="11" fillId="3" borderId="20" xfId="0" applyNumberFormat="1" applyFont="1" applyFill="1" applyBorder="1" applyAlignment="1">
      <alignment horizontal="center" vertical="center" shrinkToFit="1"/>
    </xf>
    <xf numFmtId="0" fontId="3" fillId="5" borderId="21" xfId="0" applyFont="1" applyFill="1" applyBorder="1"/>
    <xf numFmtId="49" fontId="3" fillId="5" borderId="21" xfId="0" applyNumberFormat="1" applyFont="1" applyFill="1" applyBorder="1"/>
    <xf numFmtId="49" fontId="12" fillId="4" borderId="21" xfId="0" applyNumberFormat="1" applyFont="1" applyFill="1" applyBorder="1"/>
    <xf numFmtId="0" fontId="12" fillId="0" borderId="22" xfId="0" applyFont="1" applyBorder="1"/>
    <xf numFmtId="0" fontId="12" fillId="0" borderId="0" xfId="0" applyFont="1"/>
    <xf numFmtId="49" fontId="11" fillId="3" borderId="25" xfId="0" applyNumberFormat="1" applyFont="1" applyFill="1" applyBorder="1" applyAlignment="1">
      <alignment horizontal="center" vertical="center" shrinkToFit="1"/>
    </xf>
    <xf numFmtId="0" fontId="9" fillId="0" borderId="13" xfId="0" applyFont="1" applyBorder="1"/>
    <xf numFmtId="49" fontId="9" fillId="0" borderId="14" xfId="0" applyNumberFormat="1" applyFont="1" applyBorder="1"/>
    <xf numFmtId="0" fontId="9" fillId="0" borderId="14" xfId="0" applyFont="1" applyBorder="1"/>
    <xf numFmtId="0" fontId="9" fillId="0" borderId="23" xfId="0" applyFont="1" applyBorder="1"/>
    <xf numFmtId="49" fontId="11" fillId="3" borderId="26" xfId="0" applyNumberFormat="1" applyFont="1" applyFill="1" applyBorder="1" applyAlignment="1">
      <alignment horizontal="center" vertical="center" shrinkToFit="1"/>
    </xf>
    <xf numFmtId="49" fontId="10" fillId="5" borderId="4" xfId="0" applyNumberFormat="1" applyFont="1" applyFill="1" applyBorder="1" applyAlignment="1">
      <alignment horizontal="left" vertical="center" shrinkToFit="1"/>
    </xf>
    <xf numFmtId="49" fontId="10" fillId="5" borderId="4" xfId="0" applyNumberFormat="1" applyFont="1" applyFill="1" applyBorder="1" applyAlignment="1">
      <alignment horizontal="center" vertical="center" shrinkToFit="1"/>
    </xf>
    <xf numFmtId="0" fontId="9" fillId="5" borderId="17" xfId="0" applyFont="1" applyFill="1" applyBorder="1"/>
    <xf numFmtId="49" fontId="9" fillId="5" borderId="4" xfId="0" applyNumberFormat="1" applyFont="1" applyFill="1" applyBorder="1"/>
    <xf numFmtId="0" fontId="9" fillId="5" borderId="4" xfId="0" applyFont="1" applyFill="1" applyBorder="1"/>
    <xf numFmtId="0" fontId="9" fillId="2" borderId="27" xfId="0" applyFont="1" applyFill="1" applyBorder="1"/>
    <xf numFmtId="49" fontId="10" fillId="0" borderId="5" xfId="0" applyNumberFormat="1" applyFont="1" applyBorder="1" applyAlignment="1">
      <alignment horizontal="left" vertical="center" shrinkToFit="1"/>
    </xf>
    <xf numFmtId="49" fontId="10" fillId="0" borderId="5" xfId="0" applyNumberFormat="1" applyFont="1" applyBorder="1" applyAlignment="1">
      <alignment horizontal="center" vertical="center" shrinkToFit="1"/>
    </xf>
    <xf numFmtId="49" fontId="11" fillId="3" borderId="6" xfId="0" applyNumberFormat="1" applyFont="1" applyFill="1" applyBorder="1" applyAlignment="1">
      <alignment horizontal="center" vertical="center" shrinkToFit="1"/>
    </xf>
    <xf numFmtId="49" fontId="9" fillId="0" borderId="20" xfId="0" applyNumberFormat="1" applyFont="1" applyBorder="1"/>
    <xf numFmtId="0" fontId="9" fillId="0" borderId="20" xfId="0" applyFont="1" applyBorder="1"/>
    <xf numFmtId="49" fontId="9" fillId="4" borderId="20" xfId="0" applyNumberFormat="1" applyFont="1" applyFill="1" applyBorder="1"/>
    <xf numFmtId="0" fontId="9" fillId="0" borderId="24" xfId="0" applyFont="1" applyBorder="1"/>
    <xf numFmtId="0" fontId="3" fillId="0" borderId="13" xfId="0" applyFont="1" applyBorder="1"/>
    <xf numFmtId="49" fontId="13" fillId="0" borderId="14" xfId="0" applyNumberFormat="1" applyFont="1" applyBorder="1" applyAlignment="1">
      <alignment horizontal="left" vertical="center" shrinkToFit="1"/>
    </xf>
    <xf numFmtId="0" fontId="3" fillId="0" borderId="15" xfId="0" applyFont="1" applyBorder="1"/>
    <xf numFmtId="49" fontId="3" fillId="0" borderId="15" xfId="0" applyNumberFormat="1" applyFont="1" applyBorder="1"/>
    <xf numFmtId="0" fontId="3" fillId="0" borderId="16" xfId="0" applyFont="1" applyBorder="1"/>
    <xf numFmtId="0" fontId="3" fillId="2" borderId="17" xfId="0" applyFont="1" applyFill="1" applyBorder="1"/>
    <xf numFmtId="49" fontId="13" fillId="0" borderId="4" xfId="0" applyNumberFormat="1" applyFont="1" applyBorder="1" applyAlignment="1">
      <alignment horizontal="left" vertical="center" shrinkToFit="1"/>
    </xf>
    <xf numFmtId="49" fontId="13" fillId="5" borderId="4" xfId="0" applyNumberFormat="1" applyFont="1" applyFill="1" applyBorder="1" applyAlignment="1">
      <alignment horizontal="left" vertical="center" shrinkToFit="1"/>
    </xf>
    <xf numFmtId="49" fontId="13" fillId="5" borderId="4" xfId="0" applyNumberFormat="1" applyFont="1" applyFill="1" applyBorder="1" applyAlignment="1">
      <alignment horizontal="center" vertical="center" shrinkToFit="1"/>
    </xf>
    <xf numFmtId="0" fontId="3" fillId="5" borderId="4" xfId="0" applyFont="1" applyFill="1" applyBorder="1"/>
    <xf numFmtId="49" fontId="3" fillId="5" borderId="4" xfId="0" applyNumberFormat="1" applyFont="1" applyFill="1" applyBorder="1"/>
    <xf numFmtId="0" fontId="3" fillId="0" borderId="19" xfId="0" applyFont="1" applyBorder="1"/>
    <xf numFmtId="49" fontId="13" fillId="0" borderId="20" xfId="0" applyNumberFormat="1" applyFont="1" applyBorder="1" applyAlignment="1">
      <alignment horizontal="left" vertical="center" shrinkToFit="1"/>
    </xf>
    <xf numFmtId="49" fontId="13" fillId="0" borderId="20" xfId="0" applyNumberFormat="1" applyFont="1" applyBorder="1" applyAlignment="1">
      <alignment horizontal="center" vertical="center" shrinkToFit="1"/>
    </xf>
    <xf numFmtId="0" fontId="3" fillId="0" borderId="20" xfId="0" applyFont="1" applyBorder="1"/>
    <xf numFmtId="49" fontId="3" fillId="0" borderId="20" xfId="0" applyNumberFormat="1" applyFont="1" applyBorder="1"/>
    <xf numFmtId="49" fontId="3" fillId="4" borderId="20" xfId="0" applyNumberFormat="1" applyFont="1" applyFill="1" applyBorder="1"/>
    <xf numFmtId="0" fontId="3" fillId="0" borderId="24" xfId="0" applyFont="1" applyBorder="1"/>
    <xf numFmtId="49" fontId="10" fillId="5" borderId="14" xfId="0" applyNumberFormat="1" applyFont="1" applyFill="1" applyBorder="1" applyAlignment="1">
      <alignment horizontal="left" vertical="center" shrinkToFit="1"/>
    </xf>
    <xf numFmtId="49" fontId="10" fillId="5" borderId="14" xfId="0" applyNumberFormat="1" applyFont="1" applyFill="1" applyBorder="1" applyAlignment="1">
      <alignment horizontal="center" vertical="center" shrinkToFit="1"/>
    </xf>
    <xf numFmtId="0" fontId="9" fillId="5" borderId="14" xfId="0" applyFont="1" applyFill="1" applyBorder="1"/>
    <xf numFmtId="49" fontId="9" fillId="5" borderId="14" xfId="0" applyNumberFormat="1" applyFont="1" applyFill="1" applyBorder="1"/>
    <xf numFmtId="0" fontId="12" fillId="0" borderId="14" xfId="0" applyFont="1" applyBorder="1"/>
    <xf numFmtId="0" fontId="12" fillId="0" borderId="23" xfId="0" applyFont="1" applyBorder="1"/>
    <xf numFmtId="0" fontId="12" fillId="0" borderId="4" xfId="0" applyFont="1" applyBorder="1"/>
    <xf numFmtId="0" fontId="12" fillId="0" borderId="18" xfId="0" applyFont="1" applyBorder="1"/>
    <xf numFmtId="0" fontId="12" fillId="0" borderId="17" xfId="0" applyFont="1" applyBorder="1"/>
    <xf numFmtId="49" fontId="10" fillId="0" borderId="20" xfId="0" applyNumberFormat="1" applyFont="1" applyBorder="1" applyAlignment="1">
      <alignment horizontal="center" vertical="center" shrinkToFit="1"/>
    </xf>
    <xf numFmtId="0" fontId="14" fillId="3" borderId="20" xfId="0" applyFont="1" applyFill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Alignment="1"/>
    <xf numFmtId="0" fontId="2" fillId="0" borderId="21" xfId="0" applyFont="1" applyBorder="1"/>
    <xf numFmtId="49" fontId="10" fillId="0" borderId="21" xfId="0" applyNumberFormat="1" applyFont="1" applyBorder="1" applyAlignment="1">
      <alignment horizontal="left" vertical="center" shrinkToFit="1"/>
    </xf>
    <xf numFmtId="49" fontId="13" fillId="0" borderId="28" xfId="0" applyNumberFormat="1" applyFont="1" applyBorder="1" applyAlignment="1">
      <alignment horizontal="left" vertical="center" shrinkToFit="1"/>
    </xf>
    <xf numFmtId="49" fontId="13" fillId="0" borderId="11" xfId="0" applyNumberFormat="1" applyFont="1" applyBorder="1" applyAlignment="1">
      <alignment horizontal="left" vertical="center" shrinkToFit="1"/>
    </xf>
    <xf numFmtId="49" fontId="13" fillId="5" borderId="29" xfId="0" applyNumberFormat="1" applyFont="1" applyFill="1" applyBorder="1" applyAlignment="1">
      <alignment horizontal="left" vertical="center" shrinkToFit="1"/>
    </xf>
    <xf numFmtId="49" fontId="9" fillId="0" borderId="0" xfId="0" applyNumberFormat="1" applyFont="1"/>
    <xf numFmtId="49" fontId="15" fillId="0" borderId="30" xfId="0" applyNumberFormat="1" applyFont="1" applyBorder="1" applyAlignment="1">
      <alignment horizontal="center" vertical="center" shrinkToFit="1"/>
    </xf>
    <xf numFmtId="49" fontId="16" fillId="0" borderId="30" xfId="0" applyNumberFormat="1" applyFont="1" applyBorder="1" applyAlignment="1">
      <alignment horizontal="center" vertical="center" shrinkToFit="1"/>
    </xf>
    <xf numFmtId="49" fontId="15" fillId="7" borderId="30" xfId="0" applyNumberFormat="1" applyFont="1" applyFill="1" applyBorder="1" applyAlignment="1">
      <alignment horizontal="center" vertical="center" shrinkToFit="1"/>
    </xf>
    <xf numFmtId="49" fontId="15" fillId="6" borderId="0" xfId="0" applyNumberFormat="1" applyFont="1" applyFill="1" applyBorder="1" applyAlignment="1">
      <alignment horizontal="center" vertical="center" shrinkToFit="1"/>
    </xf>
    <xf numFmtId="0" fontId="3" fillId="0" borderId="21" xfId="0" applyFont="1" applyBorder="1"/>
    <xf numFmtId="0" fontId="2" fillId="3" borderId="21" xfId="0" applyFont="1" applyFill="1" applyBorder="1"/>
    <xf numFmtId="0" fontId="3" fillId="0" borderId="30" xfId="0" applyFont="1" applyBorder="1"/>
    <xf numFmtId="0" fontId="2" fillId="0" borderId="30" xfId="0" applyFont="1" applyBorder="1"/>
    <xf numFmtId="0" fontId="5" fillId="0" borderId="30" xfId="0" applyFont="1" applyBorder="1" applyAlignment="1">
      <alignment vertical="center" wrapText="1"/>
    </xf>
    <xf numFmtId="0" fontId="6" fillId="3" borderId="30" xfId="0" applyFont="1" applyFill="1" applyBorder="1" applyAlignment="1">
      <alignment vertical="center" wrapText="1"/>
    </xf>
    <xf numFmtId="0" fontId="7" fillId="0" borderId="30" xfId="0" applyFont="1" applyBorder="1" applyAlignment="1">
      <alignment wrapText="1"/>
    </xf>
    <xf numFmtId="0" fontId="7" fillId="0" borderId="30" xfId="0" applyFont="1" applyBorder="1"/>
    <xf numFmtId="0" fontId="9" fillId="2" borderId="30" xfId="0" applyFont="1" applyFill="1" applyBorder="1"/>
    <xf numFmtId="49" fontId="10" fillId="0" borderId="30" xfId="0" applyNumberFormat="1" applyFont="1" applyBorder="1" applyAlignment="1">
      <alignment horizontal="left" vertical="center" shrinkToFit="1"/>
    </xf>
    <xf numFmtId="49" fontId="10" fillId="0" borderId="30" xfId="0" applyNumberFormat="1" applyFont="1" applyBorder="1" applyAlignment="1">
      <alignment horizontal="center" vertical="center" shrinkToFit="1"/>
    </xf>
    <xf numFmtId="49" fontId="11" fillId="3" borderId="30" xfId="0" applyNumberFormat="1" applyFont="1" applyFill="1" applyBorder="1" applyAlignment="1">
      <alignment horizontal="center" vertical="center" shrinkToFit="1"/>
    </xf>
    <xf numFmtId="49" fontId="9" fillId="2" borderId="30" xfId="0" applyNumberFormat="1" applyFont="1" applyFill="1" applyBorder="1" applyAlignment="1">
      <alignment horizontal="center"/>
    </xf>
    <xf numFmtId="0" fontId="9" fillId="0" borderId="30" xfId="0" applyFont="1" applyBorder="1"/>
    <xf numFmtId="49" fontId="9" fillId="0" borderId="30" xfId="0" applyNumberFormat="1" applyFont="1" applyBorder="1"/>
    <xf numFmtId="49" fontId="15" fillId="6" borderId="30" xfId="0" applyNumberFormat="1" applyFont="1" applyFill="1" applyBorder="1" applyAlignment="1">
      <alignment horizontal="center" vertical="center" shrinkToFit="1"/>
    </xf>
    <xf numFmtId="0" fontId="15" fillId="0" borderId="30" xfId="0" applyNumberFormat="1" applyFont="1" applyBorder="1" applyAlignment="1">
      <alignment horizontal="center" vertical="center" shrinkToFit="1"/>
    </xf>
    <xf numFmtId="0" fontId="9" fillId="4" borderId="30" xfId="0" applyFont="1" applyFill="1" applyBorder="1"/>
    <xf numFmtId="49" fontId="9" fillId="4" borderId="30" xfId="0" applyNumberFormat="1" applyFont="1" applyFill="1" applyBorder="1"/>
    <xf numFmtId="0" fontId="12" fillId="2" borderId="30" xfId="0" applyFont="1" applyFill="1" applyBorder="1"/>
    <xf numFmtId="49" fontId="13" fillId="0" borderId="30" xfId="0" applyNumberFormat="1" applyFont="1" applyBorder="1" applyAlignment="1">
      <alignment horizontal="left" vertical="center" shrinkToFit="1"/>
    </xf>
    <xf numFmtId="49" fontId="13" fillId="0" borderId="30" xfId="0" applyNumberFormat="1" applyFont="1" applyBorder="1" applyAlignment="1">
      <alignment horizontal="center" vertical="center" shrinkToFit="1"/>
    </xf>
    <xf numFmtId="49" fontId="3" fillId="0" borderId="30" xfId="0" applyNumberFormat="1" applyFont="1" applyBorder="1"/>
    <xf numFmtId="0" fontId="3" fillId="4" borderId="30" xfId="0" applyFont="1" applyFill="1" applyBorder="1"/>
    <xf numFmtId="0" fontId="12" fillId="0" borderId="30" xfId="0" applyFont="1" applyBorder="1"/>
    <xf numFmtId="49" fontId="13" fillId="5" borderId="30" xfId="0" applyNumberFormat="1" applyFont="1" applyFill="1" applyBorder="1" applyAlignment="1">
      <alignment horizontal="left" vertical="center" shrinkToFit="1"/>
    </xf>
    <xf numFmtId="49" fontId="13" fillId="5" borderId="30" xfId="0" applyNumberFormat="1" applyFont="1" applyFill="1" applyBorder="1" applyAlignment="1">
      <alignment horizontal="center" vertical="center" shrinkToFit="1"/>
    </xf>
    <xf numFmtId="0" fontId="3" fillId="5" borderId="30" xfId="0" applyFont="1" applyFill="1" applyBorder="1"/>
    <xf numFmtId="49" fontId="3" fillId="5" borderId="30" xfId="0" applyNumberFormat="1" applyFont="1" applyFill="1" applyBorder="1"/>
    <xf numFmtId="49" fontId="12" fillId="4" borderId="30" xfId="0" applyNumberFormat="1" applyFont="1" applyFill="1" applyBorder="1"/>
    <xf numFmtId="49" fontId="10" fillId="5" borderId="30" xfId="0" applyNumberFormat="1" applyFont="1" applyFill="1" applyBorder="1" applyAlignment="1">
      <alignment horizontal="left" vertical="center" shrinkToFit="1"/>
    </xf>
    <xf numFmtId="49" fontId="10" fillId="5" borderId="30" xfId="0" applyNumberFormat="1" applyFont="1" applyFill="1" applyBorder="1" applyAlignment="1">
      <alignment horizontal="center" vertical="center" shrinkToFit="1"/>
    </xf>
    <xf numFmtId="0" fontId="9" fillId="5" borderId="30" xfId="0" applyFont="1" applyFill="1" applyBorder="1"/>
    <xf numFmtId="49" fontId="9" fillId="5" borderId="30" xfId="0" applyNumberFormat="1" applyFont="1" applyFill="1" applyBorder="1"/>
    <xf numFmtId="0" fontId="3" fillId="2" borderId="30" xfId="0" applyFont="1" applyFill="1" applyBorder="1"/>
    <xf numFmtId="49" fontId="3" fillId="4" borderId="30" xfId="0" applyNumberFormat="1" applyFont="1" applyFill="1" applyBorder="1"/>
    <xf numFmtId="0" fontId="14" fillId="3" borderId="30" xfId="0" applyFont="1" applyFill="1" applyBorder="1"/>
    <xf numFmtId="0" fontId="17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2" borderId="1" xfId="0" applyFont="1" applyFill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18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/>
    </xf>
    <xf numFmtId="49" fontId="16" fillId="8" borderId="30" xfId="0" applyNumberFormat="1" applyFont="1" applyFill="1" applyBorder="1" applyAlignment="1">
      <alignment horizontal="left" vertical="center" shrinkToFit="1"/>
    </xf>
    <xf numFmtId="49" fontId="16" fillId="8" borderId="30" xfId="0" applyNumberFormat="1" applyFont="1" applyFill="1" applyBorder="1" applyAlignment="1">
      <alignment horizontal="center" vertical="center" shrinkToFit="1"/>
    </xf>
    <xf numFmtId="49" fontId="16" fillId="9" borderId="30" xfId="0" applyNumberFormat="1" applyFont="1" applyFill="1" applyBorder="1" applyAlignment="1">
      <alignment horizontal="center" vertical="center" shrinkToFit="1"/>
    </xf>
    <xf numFmtId="49" fontId="20" fillId="10" borderId="30" xfId="0" applyNumberFormat="1" applyFont="1" applyFill="1" applyBorder="1" applyAlignment="1">
      <alignment horizontal="center"/>
    </xf>
    <xf numFmtId="0" fontId="20" fillId="8" borderId="30" xfId="0" applyFont="1" applyFill="1" applyBorder="1"/>
    <xf numFmtId="49" fontId="20" fillId="8" borderId="30" xfId="0" applyNumberFormat="1" applyFont="1" applyFill="1" applyBorder="1"/>
    <xf numFmtId="0" fontId="20" fillId="11" borderId="30" xfId="0" applyFont="1" applyFill="1" applyBorder="1"/>
    <xf numFmtId="0" fontId="16" fillId="8" borderId="30" xfId="0" applyNumberFormat="1" applyFont="1" applyFill="1" applyBorder="1" applyAlignment="1">
      <alignment horizontal="center" vertical="center" shrinkToFit="1"/>
    </xf>
    <xf numFmtId="49" fontId="20" fillId="8" borderId="0" xfId="0" applyNumberFormat="1" applyFont="1" applyFill="1"/>
    <xf numFmtId="49" fontId="10" fillId="8" borderId="30" xfId="0" applyNumberFormat="1" applyFont="1" applyFill="1" applyBorder="1" applyAlignment="1">
      <alignment horizontal="left" vertical="center" shrinkToFit="1"/>
    </xf>
    <xf numFmtId="49" fontId="10" fillId="8" borderId="30" xfId="0" applyNumberFormat="1" applyFont="1" applyFill="1" applyBorder="1" applyAlignment="1">
      <alignment horizontal="center" vertical="center" shrinkToFit="1"/>
    </xf>
    <xf numFmtId="49" fontId="11" fillId="9" borderId="30" xfId="0" applyNumberFormat="1" applyFont="1" applyFill="1" applyBorder="1" applyAlignment="1">
      <alignment horizontal="center" vertical="center" shrinkToFit="1"/>
    </xf>
    <xf numFmtId="49" fontId="9" fillId="10" borderId="30" xfId="0" applyNumberFormat="1" applyFont="1" applyFill="1" applyBorder="1" applyAlignment="1">
      <alignment horizontal="center"/>
    </xf>
    <xf numFmtId="0" fontId="9" fillId="8" borderId="30" xfId="0" applyFont="1" applyFill="1" applyBorder="1"/>
    <xf numFmtId="49" fontId="9" fillId="8" borderId="30" xfId="0" applyNumberFormat="1" applyFont="1" applyFill="1" applyBorder="1"/>
    <xf numFmtId="49" fontId="9" fillId="11" borderId="30" xfId="0" applyNumberFormat="1" applyFont="1" applyFill="1" applyBorder="1"/>
    <xf numFmtId="49" fontId="15" fillId="8" borderId="30" xfId="0" applyNumberFormat="1" applyFont="1" applyFill="1" applyBorder="1" applyAlignment="1">
      <alignment horizontal="center" vertical="center" shrinkToFit="1"/>
    </xf>
    <xf numFmtId="0" fontId="15" fillId="8" borderId="30" xfId="0" applyNumberFormat="1" applyFont="1" applyFill="1" applyBorder="1" applyAlignment="1">
      <alignment horizontal="center" vertical="center" shrinkToFit="1"/>
    </xf>
    <xf numFmtId="49" fontId="13" fillId="8" borderId="30" xfId="0" applyNumberFormat="1" applyFont="1" applyFill="1" applyBorder="1" applyAlignment="1">
      <alignment horizontal="left" vertical="center" shrinkToFit="1"/>
    </xf>
    <xf numFmtId="49" fontId="13" fillId="8" borderId="30" xfId="0" applyNumberFormat="1" applyFont="1" applyFill="1" applyBorder="1" applyAlignment="1">
      <alignment horizontal="center" vertical="center" shrinkToFit="1"/>
    </xf>
    <xf numFmtId="0" fontId="3" fillId="8" borderId="30" xfId="0" applyFont="1" applyFill="1" applyBorder="1"/>
    <xf numFmtId="49" fontId="3" fillId="8" borderId="30" xfId="0" applyNumberFormat="1" applyFont="1" applyFill="1" applyBorder="1"/>
    <xf numFmtId="49" fontId="13" fillId="12" borderId="30" xfId="0" applyNumberFormat="1" applyFont="1" applyFill="1" applyBorder="1" applyAlignment="1">
      <alignment horizontal="left" vertical="center" shrinkToFit="1"/>
    </xf>
    <xf numFmtId="49" fontId="13" fillId="12" borderId="30" xfId="0" applyNumberFormat="1" applyFont="1" applyFill="1" applyBorder="1" applyAlignment="1">
      <alignment horizontal="center" vertical="center" shrinkToFit="1"/>
    </xf>
    <xf numFmtId="0" fontId="3" fillId="12" borderId="30" xfId="0" applyFont="1" applyFill="1" applyBorder="1"/>
    <xf numFmtId="49" fontId="3" fillId="12" borderId="30" xfId="0" applyNumberFormat="1" applyFont="1" applyFill="1" applyBorder="1"/>
    <xf numFmtId="0" fontId="19" fillId="2" borderId="30" xfId="0" applyFont="1" applyFill="1" applyBorder="1"/>
    <xf numFmtId="49" fontId="21" fillId="13" borderId="30" xfId="0" applyNumberFormat="1" applyFont="1" applyFill="1" applyBorder="1" applyAlignment="1">
      <alignment horizontal="left" vertical="center" shrinkToFit="1"/>
    </xf>
    <xf numFmtId="49" fontId="21" fillId="13" borderId="30" xfId="0" applyNumberFormat="1" applyFont="1" applyFill="1" applyBorder="1" applyAlignment="1">
      <alignment horizontal="center" vertical="center" shrinkToFit="1"/>
    </xf>
    <xf numFmtId="49" fontId="21" fillId="14" borderId="30" xfId="0" applyNumberFormat="1" applyFont="1" applyFill="1" applyBorder="1" applyAlignment="1">
      <alignment horizontal="center" vertical="center" shrinkToFit="1"/>
    </xf>
    <xf numFmtId="49" fontId="19" fillId="15" borderId="30" xfId="0" applyNumberFormat="1" applyFont="1" applyFill="1" applyBorder="1" applyAlignment="1">
      <alignment horizontal="center"/>
    </xf>
    <xf numFmtId="0" fontId="19" fillId="13" borderId="30" xfId="0" applyFont="1" applyFill="1" applyBorder="1"/>
    <xf numFmtId="49" fontId="19" fillId="13" borderId="30" xfId="0" applyNumberFormat="1" applyFont="1" applyFill="1" applyBorder="1"/>
    <xf numFmtId="0" fontId="19" fillId="7" borderId="30" xfId="0" applyFont="1" applyFill="1" applyBorder="1"/>
    <xf numFmtId="49" fontId="21" fillId="7" borderId="30" xfId="0" applyNumberFormat="1" applyFont="1" applyFill="1" applyBorder="1" applyAlignment="1">
      <alignment horizontal="center" vertical="center" shrinkToFit="1"/>
    </xf>
    <xf numFmtId="0" fontId="21" fillId="7" borderId="30" xfId="0" applyNumberFormat="1" applyFont="1" applyFill="1" applyBorder="1" applyAlignment="1">
      <alignment horizontal="center" vertical="center" shrinkToFit="1"/>
    </xf>
    <xf numFmtId="49" fontId="19" fillId="7" borderId="30" xfId="0" applyNumberFormat="1" applyFont="1" applyFill="1" applyBorder="1"/>
    <xf numFmtId="0" fontId="19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0"/>
  <sheetViews>
    <sheetView tabSelected="1" topLeftCell="B31" workbookViewId="0">
      <selection activeCell="AC40" sqref="AC40"/>
    </sheetView>
  </sheetViews>
  <sheetFormatPr defaultColWidth="14.42578125" defaultRowHeight="15" customHeight="1"/>
  <cols>
    <col min="1" max="1" width="4.7109375" customWidth="1"/>
    <col min="2" max="2" width="24" customWidth="1"/>
    <col min="3" max="3" width="6.7109375" hidden="1" customWidth="1"/>
    <col min="4" max="4" width="8.140625" hidden="1" customWidth="1"/>
    <col min="5" max="5" width="10.7109375" hidden="1" customWidth="1"/>
    <col min="6" max="6" width="8.7109375" hidden="1" customWidth="1"/>
    <col min="7" max="7" width="11" hidden="1" customWidth="1"/>
    <col min="8" max="8" width="17" hidden="1" customWidth="1"/>
    <col min="9" max="9" width="14.140625" hidden="1" customWidth="1"/>
    <col min="10" max="10" width="20.140625" hidden="1" customWidth="1"/>
    <col min="11" max="11" width="17" hidden="1" customWidth="1"/>
    <col min="12" max="12" width="12.42578125" hidden="1" customWidth="1"/>
    <col min="13" max="13" width="10.140625" hidden="1" customWidth="1"/>
    <col min="14" max="14" width="14.28515625" hidden="1" customWidth="1"/>
    <col min="15" max="15" width="7.42578125" style="115" customWidth="1"/>
    <col min="16" max="16" width="8.140625" style="115" customWidth="1"/>
    <col min="17" max="17" width="9.42578125" style="115" customWidth="1"/>
    <col min="18" max="18" width="8.85546875" style="115" customWidth="1"/>
    <col min="19" max="19" width="9.28515625" style="115" customWidth="1"/>
    <col min="20" max="20" width="14.42578125" style="115" customWidth="1"/>
    <col min="21" max="21" width="9.28515625" style="115" customWidth="1"/>
    <col min="22" max="22" width="9.28515625" style="116" customWidth="1"/>
    <col min="23" max="23" width="12.42578125" customWidth="1"/>
    <col min="24" max="34" width="8.7109375" customWidth="1"/>
  </cols>
  <sheetData>
    <row r="1" spans="1:34">
      <c r="C1" s="165" t="s">
        <v>0</v>
      </c>
      <c r="D1" s="166"/>
      <c r="E1" s="166"/>
      <c r="F1" s="166"/>
      <c r="G1" s="166"/>
      <c r="H1" s="1"/>
      <c r="Q1" s="164"/>
      <c r="R1" s="164"/>
      <c r="S1" s="164"/>
      <c r="T1" s="164"/>
      <c r="U1" s="164"/>
      <c r="V1" s="164"/>
      <c r="W1" s="164"/>
    </row>
    <row r="2" spans="1:34" ht="18.75">
      <c r="B2" s="167" t="s">
        <v>1</v>
      </c>
      <c r="C2" s="168"/>
      <c r="D2" s="168"/>
      <c r="E2" s="168"/>
      <c r="F2" s="168"/>
      <c r="G2" s="168"/>
      <c r="H2" s="168"/>
      <c r="I2" s="169"/>
      <c r="Q2" s="170" t="s">
        <v>121</v>
      </c>
      <c r="R2" s="170"/>
      <c r="S2" s="170"/>
      <c r="T2" s="170"/>
      <c r="U2" s="170"/>
      <c r="V2" s="170"/>
      <c r="W2" s="170"/>
    </row>
    <row r="3" spans="1:34">
      <c r="A3" s="127"/>
      <c r="B3" s="127"/>
      <c r="C3" s="117" t="s">
        <v>2</v>
      </c>
      <c r="D3" s="117" t="s">
        <v>2</v>
      </c>
      <c r="E3" s="117" t="s">
        <v>2</v>
      </c>
      <c r="F3" s="117" t="s">
        <v>2</v>
      </c>
      <c r="G3" s="117" t="s">
        <v>2</v>
      </c>
      <c r="H3" s="128"/>
      <c r="I3" s="117" t="s">
        <v>3</v>
      </c>
    </row>
    <row r="4" spans="1:34" ht="66" customHeight="1">
      <c r="A4" s="129" t="s">
        <v>4</v>
      </c>
      <c r="B4" s="130" t="s">
        <v>5</v>
      </c>
      <c r="C4" s="131" t="s">
        <v>6</v>
      </c>
      <c r="D4" s="131" t="s">
        <v>7</v>
      </c>
      <c r="E4" s="131" t="s">
        <v>8</v>
      </c>
      <c r="F4" s="131" t="s">
        <v>9</v>
      </c>
      <c r="G4" s="131" t="s">
        <v>10</v>
      </c>
      <c r="H4" s="132" t="s">
        <v>11</v>
      </c>
      <c r="I4" s="129" t="s">
        <v>3</v>
      </c>
      <c r="J4" s="133" t="s">
        <v>12</v>
      </c>
      <c r="K4" s="133" t="s">
        <v>13</v>
      </c>
      <c r="L4" s="134" t="s">
        <v>14</v>
      </c>
      <c r="M4" s="133" t="s">
        <v>15</v>
      </c>
      <c r="N4" s="133" t="s">
        <v>16</v>
      </c>
      <c r="O4" s="133" t="s">
        <v>112</v>
      </c>
      <c r="P4" s="133" t="s">
        <v>113</v>
      </c>
      <c r="Q4" s="133" t="s">
        <v>114</v>
      </c>
      <c r="R4" s="133" t="s">
        <v>115</v>
      </c>
      <c r="S4" s="133" t="s">
        <v>116</v>
      </c>
      <c r="T4" s="133" t="s">
        <v>117</v>
      </c>
      <c r="U4" s="133" t="s">
        <v>120</v>
      </c>
      <c r="V4" s="133" t="s">
        <v>118</v>
      </c>
      <c r="W4" s="133" t="s">
        <v>13</v>
      </c>
      <c r="X4" s="133" t="s">
        <v>119</v>
      </c>
    </row>
    <row r="5" spans="1:34">
      <c r="A5" s="135">
        <v>1</v>
      </c>
      <c r="B5" s="136" t="s">
        <v>17</v>
      </c>
      <c r="C5" s="137" t="s">
        <v>18</v>
      </c>
      <c r="D5" s="137" t="s">
        <v>19</v>
      </c>
      <c r="E5" s="137" t="s">
        <v>19</v>
      </c>
      <c r="F5" s="137" t="s">
        <v>19</v>
      </c>
      <c r="G5" s="137" t="s">
        <v>19</v>
      </c>
      <c r="H5" s="138"/>
      <c r="I5" s="139">
        <f t="shared" ref="I5:I54" si="0">C5*4+D5+E5*5+F5*2+G5*6+H5</f>
        <v>328</v>
      </c>
      <c r="J5" s="140">
        <f t="shared" ref="J5:J53" si="1">18*19</f>
        <v>342</v>
      </c>
      <c r="K5" s="141">
        <f t="shared" ref="K5:K54" si="2">J5-I5</f>
        <v>14</v>
      </c>
      <c r="L5" s="140" t="s">
        <v>20</v>
      </c>
      <c r="M5" s="140"/>
      <c r="N5" s="140"/>
      <c r="O5" s="123" t="s">
        <v>19</v>
      </c>
      <c r="P5" s="123" t="s">
        <v>19</v>
      </c>
      <c r="Q5" s="123" t="s">
        <v>19</v>
      </c>
      <c r="R5" s="123" t="s">
        <v>19</v>
      </c>
      <c r="S5" s="123" t="s">
        <v>19</v>
      </c>
      <c r="T5" s="142">
        <f>O5+P5*4+Q5*3+R5*2+S5*7</f>
        <v>306</v>
      </c>
      <c r="U5" s="143">
        <f>17*19</f>
        <v>323</v>
      </c>
      <c r="V5" s="123">
        <f>U5-T5</f>
        <v>17</v>
      </c>
      <c r="W5" s="141">
        <f>K5</f>
        <v>14</v>
      </c>
      <c r="X5" s="141">
        <f>V5+W5</f>
        <v>31</v>
      </c>
      <c r="Y5" s="122" t="s">
        <v>20</v>
      </c>
      <c r="Z5" s="126"/>
      <c r="AA5" s="24"/>
      <c r="AB5" s="24"/>
      <c r="AC5" s="24"/>
      <c r="AD5" s="24"/>
      <c r="AE5" s="24"/>
      <c r="AF5" s="24"/>
      <c r="AG5" s="24"/>
      <c r="AH5" s="24"/>
    </row>
    <row r="6" spans="1:34">
      <c r="A6" s="140">
        <v>2</v>
      </c>
      <c r="B6" s="136" t="s">
        <v>21</v>
      </c>
      <c r="C6" s="137" t="s">
        <v>22</v>
      </c>
      <c r="D6" s="137" t="s">
        <v>19</v>
      </c>
      <c r="E6" s="137" t="s">
        <v>19</v>
      </c>
      <c r="F6" s="137" t="s">
        <v>19</v>
      </c>
      <c r="G6" s="137" t="s">
        <v>19</v>
      </c>
      <c r="H6" s="138"/>
      <c r="I6" s="139">
        <f t="shared" si="0"/>
        <v>316</v>
      </c>
      <c r="J6" s="140">
        <f t="shared" si="1"/>
        <v>342</v>
      </c>
      <c r="K6" s="141">
        <f t="shared" si="2"/>
        <v>26</v>
      </c>
      <c r="L6" s="140" t="s">
        <v>20</v>
      </c>
      <c r="M6" s="140"/>
      <c r="N6" s="140"/>
      <c r="O6" s="123" t="s">
        <v>19</v>
      </c>
      <c r="P6" s="123" t="s">
        <v>19</v>
      </c>
      <c r="Q6" s="123" t="s">
        <v>19</v>
      </c>
      <c r="R6" s="123" t="s">
        <v>19</v>
      </c>
      <c r="S6" s="123" t="s">
        <v>19</v>
      </c>
      <c r="T6" s="142">
        <f t="shared" ref="T6:T54" si="3">O6+P6*4+Q6*3+R6*2+S6*7</f>
        <v>306</v>
      </c>
      <c r="U6" s="143">
        <f t="shared" ref="U6:U54" si="4">17*19</f>
        <v>323</v>
      </c>
      <c r="V6" s="123">
        <f t="shared" ref="V6:V54" si="5">U6-T6</f>
        <v>17</v>
      </c>
      <c r="W6" s="141">
        <f t="shared" ref="W6:W54" si="6">K6</f>
        <v>26</v>
      </c>
      <c r="X6" s="141">
        <f t="shared" ref="X6:X54" si="7">V6+W6</f>
        <v>43</v>
      </c>
      <c r="Y6" s="122" t="s">
        <v>20</v>
      </c>
      <c r="Z6" s="24"/>
      <c r="AA6" s="24"/>
      <c r="AB6" s="24"/>
      <c r="AC6" s="24"/>
      <c r="AD6" s="24"/>
      <c r="AE6" s="24"/>
      <c r="AF6" s="24"/>
      <c r="AG6" s="24"/>
      <c r="AH6" s="24"/>
    </row>
    <row r="7" spans="1:34">
      <c r="A7" s="135">
        <v>3</v>
      </c>
      <c r="B7" s="136" t="s">
        <v>23</v>
      </c>
      <c r="C7" s="137" t="s">
        <v>19</v>
      </c>
      <c r="D7" s="137" t="s">
        <v>19</v>
      </c>
      <c r="E7" s="137" t="s">
        <v>19</v>
      </c>
      <c r="F7" s="137" t="s">
        <v>19</v>
      </c>
      <c r="G7" s="137" t="s">
        <v>19</v>
      </c>
      <c r="H7" s="138" t="s">
        <v>24</v>
      </c>
      <c r="I7" s="139">
        <f t="shared" si="0"/>
        <v>335</v>
      </c>
      <c r="J7" s="140">
        <f t="shared" si="1"/>
        <v>342</v>
      </c>
      <c r="K7" s="141">
        <f t="shared" si="2"/>
        <v>7</v>
      </c>
      <c r="L7" s="140" t="s">
        <v>20</v>
      </c>
      <c r="M7" s="140"/>
      <c r="N7" s="140"/>
      <c r="O7" s="123" t="s">
        <v>19</v>
      </c>
      <c r="P7" s="123" t="s">
        <v>19</v>
      </c>
      <c r="Q7" s="123" t="s">
        <v>19</v>
      </c>
      <c r="R7" s="123" t="s">
        <v>19</v>
      </c>
      <c r="S7" s="123" t="s">
        <v>19</v>
      </c>
      <c r="T7" s="142">
        <f t="shared" si="3"/>
        <v>306</v>
      </c>
      <c r="U7" s="143">
        <f t="shared" si="4"/>
        <v>323</v>
      </c>
      <c r="V7" s="123">
        <f t="shared" si="5"/>
        <v>17</v>
      </c>
      <c r="W7" s="141">
        <f t="shared" si="6"/>
        <v>7</v>
      </c>
      <c r="X7" s="141">
        <f t="shared" si="7"/>
        <v>24</v>
      </c>
      <c r="Y7" s="122" t="s">
        <v>20</v>
      </c>
      <c r="Z7" s="24"/>
      <c r="AA7" s="24"/>
      <c r="AB7" s="24"/>
      <c r="AC7" s="24"/>
      <c r="AD7" s="24"/>
      <c r="AE7" s="24"/>
      <c r="AF7" s="24"/>
      <c r="AG7" s="24"/>
      <c r="AH7" s="24"/>
    </row>
    <row r="8" spans="1:34">
      <c r="A8" s="140">
        <v>4</v>
      </c>
      <c r="B8" s="136" t="s">
        <v>25</v>
      </c>
      <c r="C8" s="137" t="s">
        <v>22</v>
      </c>
      <c r="D8" s="137" t="s">
        <v>19</v>
      </c>
      <c r="E8" s="137" t="s">
        <v>19</v>
      </c>
      <c r="F8" s="137" t="s">
        <v>19</v>
      </c>
      <c r="G8" s="137" t="s">
        <v>19</v>
      </c>
      <c r="H8" s="138"/>
      <c r="I8" s="139">
        <f t="shared" si="0"/>
        <v>316</v>
      </c>
      <c r="J8" s="140">
        <f t="shared" si="1"/>
        <v>342</v>
      </c>
      <c r="K8" s="141">
        <f t="shared" si="2"/>
        <v>26</v>
      </c>
      <c r="L8" s="140" t="s">
        <v>20</v>
      </c>
      <c r="M8" s="140"/>
      <c r="N8" s="140">
        <f>M12/8</f>
        <v>17.625</v>
      </c>
      <c r="O8" s="123" t="s">
        <v>19</v>
      </c>
      <c r="P8" s="123" t="s">
        <v>19</v>
      </c>
      <c r="Q8" s="123" t="s">
        <v>19</v>
      </c>
      <c r="R8" s="123" t="s">
        <v>19</v>
      </c>
      <c r="S8" s="123" t="s">
        <v>19</v>
      </c>
      <c r="T8" s="142">
        <f t="shared" si="3"/>
        <v>306</v>
      </c>
      <c r="U8" s="143">
        <f t="shared" si="4"/>
        <v>323</v>
      </c>
      <c r="V8" s="123">
        <f t="shared" si="5"/>
        <v>17</v>
      </c>
      <c r="W8" s="141">
        <f t="shared" si="6"/>
        <v>26</v>
      </c>
      <c r="X8" s="141">
        <f t="shared" si="7"/>
        <v>43</v>
      </c>
      <c r="Y8" s="122" t="s">
        <v>20</v>
      </c>
      <c r="Z8" s="24"/>
      <c r="AA8" s="24"/>
      <c r="AB8" s="24"/>
      <c r="AC8" s="24"/>
      <c r="AD8" s="24"/>
      <c r="AE8" s="24"/>
      <c r="AF8" s="24"/>
      <c r="AG8" s="24"/>
      <c r="AH8" s="24"/>
    </row>
    <row r="9" spans="1:34">
      <c r="A9" s="135">
        <v>5</v>
      </c>
      <c r="B9" s="136" t="s">
        <v>26</v>
      </c>
      <c r="C9" s="137" t="s">
        <v>27</v>
      </c>
      <c r="D9" s="137" t="s">
        <v>27</v>
      </c>
      <c r="E9" s="137" t="s">
        <v>19</v>
      </c>
      <c r="F9" s="137" t="s">
        <v>19</v>
      </c>
      <c r="G9" s="137" t="s">
        <v>19</v>
      </c>
      <c r="H9" s="138"/>
      <c r="I9" s="139">
        <f t="shared" si="0"/>
        <v>319</v>
      </c>
      <c r="J9" s="140">
        <f t="shared" si="1"/>
        <v>342</v>
      </c>
      <c r="K9" s="141">
        <f t="shared" si="2"/>
        <v>23</v>
      </c>
      <c r="L9" s="140" t="s">
        <v>20</v>
      </c>
      <c r="M9" s="140"/>
      <c r="N9" s="140"/>
      <c r="O9" s="123" t="s">
        <v>19</v>
      </c>
      <c r="P9" s="123" t="s">
        <v>19</v>
      </c>
      <c r="Q9" s="123" t="s">
        <v>19</v>
      </c>
      <c r="R9" s="123" t="s">
        <v>19</v>
      </c>
      <c r="S9" s="123" t="s">
        <v>19</v>
      </c>
      <c r="T9" s="142">
        <f t="shared" si="3"/>
        <v>306</v>
      </c>
      <c r="U9" s="143">
        <f t="shared" si="4"/>
        <v>323</v>
      </c>
      <c r="V9" s="123">
        <f t="shared" si="5"/>
        <v>17</v>
      </c>
      <c r="W9" s="141">
        <f t="shared" si="6"/>
        <v>23</v>
      </c>
      <c r="X9" s="141">
        <f t="shared" si="7"/>
        <v>40</v>
      </c>
      <c r="Y9" s="122" t="s">
        <v>20</v>
      </c>
      <c r="Z9" s="24"/>
      <c r="AA9" s="24"/>
      <c r="AB9" s="24"/>
      <c r="AC9" s="24"/>
      <c r="AD9" s="24"/>
      <c r="AE9" s="24"/>
      <c r="AF9" s="24"/>
      <c r="AG9" s="24"/>
      <c r="AH9" s="24"/>
    </row>
    <row r="10" spans="1:34">
      <c r="A10" s="140">
        <v>6</v>
      </c>
      <c r="B10" s="136" t="s">
        <v>28</v>
      </c>
      <c r="C10" s="137" t="s">
        <v>18</v>
      </c>
      <c r="D10" s="137" t="s">
        <v>18</v>
      </c>
      <c r="E10" s="137" t="s">
        <v>18</v>
      </c>
      <c r="F10" s="137" t="s">
        <v>18</v>
      </c>
      <c r="G10" s="137" t="s">
        <v>18</v>
      </c>
      <c r="H10" s="138"/>
      <c r="I10" s="139">
        <f t="shared" si="0"/>
        <v>342</v>
      </c>
      <c r="J10" s="140">
        <f t="shared" si="1"/>
        <v>342</v>
      </c>
      <c r="K10" s="141">
        <f t="shared" si="2"/>
        <v>0</v>
      </c>
      <c r="L10" s="140" t="s">
        <v>20</v>
      </c>
      <c r="M10" s="140"/>
      <c r="N10" s="140"/>
      <c r="O10" s="123" t="s">
        <v>18</v>
      </c>
      <c r="P10" s="123" t="s">
        <v>18</v>
      </c>
      <c r="Q10" s="123" t="s">
        <v>18</v>
      </c>
      <c r="R10" s="123" t="s">
        <v>18</v>
      </c>
      <c r="S10" s="123" t="s">
        <v>18</v>
      </c>
      <c r="T10" s="142">
        <f t="shared" si="3"/>
        <v>323</v>
      </c>
      <c r="U10" s="143">
        <f t="shared" si="4"/>
        <v>323</v>
      </c>
      <c r="V10" s="123">
        <f t="shared" si="5"/>
        <v>0</v>
      </c>
      <c r="W10" s="141">
        <f t="shared" si="6"/>
        <v>0</v>
      </c>
      <c r="X10" s="141">
        <f t="shared" si="7"/>
        <v>0</v>
      </c>
      <c r="Y10" s="122" t="s">
        <v>20</v>
      </c>
      <c r="Z10" s="24"/>
      <c r="AA10" s="24"/>
      <c r="AB10" s="24"/>
      <c r="AC10" s="24"/>
      <c r="AD10" s="24"/>
      <c r="AE10" s="24"/>
      <c r="AF10" s="24"/>
      <c r="AG10" s="24"/>
      <c r="AH10" s="24"/>
    </row>
    <row r="11" spans="1:34">
      <c r="A11" s="135">
        <v>7</v>
      </c>
      <c r="B11" s="136" t="s">
        <v>29</v>
      </c>
      <c r="C11" s="137" t="s">
        <v>22</v>
      </c>
      <c r="D11" s="137" t="s">
        <v>18</v>
      </c>
      <c r="E11" s="137" t="s">
        <v>18</v>
      </c>
      <c r="F11" s="137" t="s">
        <v>18</v>
      </c>
      <c r="G11" s="137" t="s">
        <v>18</v>
      </c>
      <c r="H11" s="138"/>
      <c r="I11" s="139">
        <f t="shared" si="0"/>
        <v>330</v>
      </c>
      <c r="J11" s="140">
        <f t="shared" si="1"/>
        <v>342</v>
      </c>
      <c r="K11" s="141">
        <f t="shared" si="2"/>
        <v>12</v>
      </c>
      <c r="L11" s="140" t="s">
        <v>20</v>
      </c>
      <c r="M11" s="144" t="s">
        <v>30</v>
      </c>
      <c r="N11" s="140"/>
      <c r="O11" s="123" t="s">
        <v>18</v>
      </c>
      <c r="P11" s="123" t="s">
        <v>18</v>
      </c>
      <c r="Q11" s="123" t="s">
        <v>18</v>
      </c>
      <c r="R11" s="123" t="s">
        <v>18</v>
      </c>
      <c r="S11" s="123" t="s">
        <v>18</v>
      </c>
      <c r="T11" s="142">
        <f t="shared" si="3"/>
        <v>323</v>
      </c>
      <c r="U11" s="143">
        <f t="shared" si="4"/>
        <v>323</v>
      </c>
      <c r="V11" s="123">
        <f t="shared" si="5"/>
        <v>0</v>
      </c>
      <c r="W11" s="141">
        <f t="shared" si="6"/>
        <v>12</v>
      </c>
      <c r="X11" s="141">
        <f t="shared" si="7"/>
        <v>12</v>
      </c>
      <c r="Y11" s="122" t="s">
        <v>20</v>
      </c>
      <c r="Z11" s="24"/>
      <c r="AA11" s="24"/>
      <c r="AB11" s="24"/>
      <c r="AC11" s="24"/>
      <c r="AD11" s="24"/>
      <c r="AE11" s="24"/>
      <c r="AF11" s="24"/>
      <c r="AG11" s="24"/>
      <c r="AH11" s="24"/>
    </row>
    <row r="12" spans="1:34">
      <c r="A12" s="140">
        <v>8</v>
      </c>
      <c r="B12" s="136" t="s">
        <v>31</v>
      </c>
      <c r="C12" s="137" t="s">
        <v>32</v>
      </c>
      <c r="D12" s="137" t="s">
        <v>32</v>
      </c>
      <c r="E12" s="137" t="s">
        <v>19</v>
      </c>
      <c r="F12" s="137" t="s">
        <v>19</v>
      </c>
      <c r="G12" s="137" t="s">
        <v>19</v>
      </c>
      <c r="H12" s="138"/>
      <c r="I12" s="139">
        <f t="shared" si="0"/>
        <v>309</v>
      </c>
      <c r="J12" s="140">
        <f t="shared" si="1"/>
        <v>342</v>
      </c>
      <c r="K12" s="141">
        <f t="shared" si="2"/>
        <v>33</v>
      </c>
      <c r="L12" s="140" t="s">
        <v>20</v>
      </c>
      <c r="M12" s="145">
        <f>SUM(K5:K12)</f>
        <v>141</v>
      </c>
      <c r="N12" s="140"/>
      <c r="O12" s="123" t="s">
        <v>19</v>
      </c>
      <c r="P12" s="123" t="s">
        <v>18</v>
      </c>
      <c r="Q12" s="123" t="s">
        <v>18</v>
      </c>
      <c r="R12" s="123" t="s">
        <v>18</v>
      </c>
      <c r="S12" s="123" t="s">
        <v>18</v>
      </c>
      <c r="T12" s="142">
        <f t="shared" si="3"/>
        <v>322</v>
      </c>
      <c r="U12" s="143">
        <f t="shared" si="4"/>
        <v>323</v>
      </c>
      <c r="V12" s="123">
        <f t="shared" si="5"/>
        <v>1</v>
      </c>
      <c r="W12" s="141">
        <f t="shared" si="6"/>
        <v>33</v>
      </c>
      <c r="X12" s="141">
        <f t="shared" si="7"/>
        <v>34</v>
      </c>
      <c r="Y12" s="122" t="s">
        <v>20</v>
      </c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4">
      <c r="A13" s="146">
        <v>9</v>
      </c>
      <c r="B13" s="147" t="s">
        <v>33</v>
      </c>
      <c r="C13" s="148" t="s">
        <v>27</v>
      </c>
      <c r="D13" s="148" t="s">
        <v>19</v>
      </c>
      <c r="E13" s="148" t="s">
        <v>19</v>
      </c>
      <c r="F13" s="148" t="s">
        <v>19</v>
      </c>
      <c r="G13" s="148" t="s">
        <v>19</v>
      </c>
      <c r="H13" s="138"/>
      <c r="I13" s="139">
        <f t="shared" si="0"/>
        <v>320</v>
      </c>
      <c r="J13" s="129">
        <f t="shared" si="1"/>
        <v>342</v>
      </c>
      <c r="K13" s="149">
        <f t="shared" si="2"/>
        <v>22</v>
      </c>
      <c r="L13" s="129" t="s">
        <v>20</v>
      </c>
      <c r="M13" s="129"/>
      <c r="N13" s="129"/>
      <c r="O13" s="125" t="s">
        <v>19</v>
      </c>
      <c r="P13" s="123" t="s">
        <v>42</v>
      </c>
      <c r="Q13" s="123" t="s">
        <v>18</v>
      </c>
      <c r="R13" s="123" t="s">
        <v>18</v>
      </c>
      <c r="S13" s="123" t="s">
        <v>18</v>
      </c>
      <c r="T13" s="142">
        <f t="shared" si="3"/>
        <v>326</v>
      </c>
      <c r="U13" s="143">
        <f t="shared" si="4"/>
        <v>323</v>
      </c>
      <c r="V13" s="123">
        <f t="shared" si="5"/>
        <v>-3</v>
      </c>
      <c r="W13" s="141">
        <f t="shared" si="6"/>
        <v>22</v>
      </c>
      <c r="X13" s="141">
        <f t="shared" si="7"/>
        <v>19</v>
      </c>
      <c r="Y13" s="122" t="s">
        <v>20</v>
      </c>
    </row>
    <row r="14" spans="1:34">
      <c r="A14" s="129">
        <v>10</v>
      </c>
      <c r="B14" s="147" t="s">
        <v>34</v>
      </c>
      <c r="C14" s="148" t="s">
        <v>27</v>
      </c>
      <c r="D14" s="148" t="s">
        <v>27</v>
      </c>
      <c r="E14" s="148" t="s">
        <v>27</v>
      </c>
      <c r="F14" s="148" t="s">
        <v>27</v>
      </c>
      <c r="G14" s="148" t="s">
        <v>27</v>
      </c>
      <c r="H14" s="138"/>
      <c r="I14" s="139">
        <f t="shared" si="0"/>
        <v>306</v>
      </c>
      <c r="J14" s="129">
        <f t="shared" si="1"/>
        <v>342</v>
      </c>
      <c r="K14" s="149">
        <f t="shared" si="2"/>
        <v>36</v>
      </c>
      <c r="L14" s="129" t="s">
        <v>20</v>
      </c>
      <c r="M14" s="129"/>
      <c r="N14" s="129"/>
      <c r="O14" s="125" t="s">
        <v>27</v>
      </c>
      <c r="P14" s="123" t="s">
        <v>42</v>
      </c>
      <c r="Q14" s="123" t="s">
        <v>42</v>
      </c>
      <c r="R14" s="123" t="s">
        <v>42</v>
      </c>
      <c r="S14" s="123" t="s">
        <v>42</v>
      </c>
      <c r="T14" s="142">
        <f t="shared" si="3"/>
        <v>337</v>
      </c>
      <c r="U14" s="143">
        <f t="shared" si="4"/>
        <v>323</v>
      </c>
      <c r="V14" s="123">
        <f t="shared" si="5"/>
        <v>-14</v>
      </c>
      <c r="W14" s="141">
        <f t="shared" si="6"/>
        <v>36</v>
      </c>
      <c r="X14" s="141">
        <f t="shared" si="7"/>
        <v>22</v>
      </c>
      <c r="Y14" s="122" t="s">
        <v>20</v>
      </c>
    </row>
    <row r="15" spans="1:34">
      <c r="A15" s="146">
        <v>11</v>
      </c>
      <c r="B15" s="147" t="s">
        <v>35</v>
      </c>
      <c r="C15" s="148" t="s">
        <v>27</v>
      </c>
      <c r="D15" s="148" t="s">
        <v>19</v>
      </c>
      <c r="E15" s="148" t="s">
        <v>19</v>
      </c>
      <c r="F15" s="148" t="s">
        <v>19</v>
      </c>
      <c r="G15" s="148" t="s">
        <v>19</v>
      </c>
      <c r="H15" s="138"/>
      <c r="I15" s="139">
        <f t="shared" si="0"/>
        <v>320</v>
      </c>
      <c r="J15" s="129">
        <f t="shared" si="1"/>
        <v>342</v>
      </c>
      <c r="K15" s="149">
        <f t="shared" si="2"/>
        <v>22</v>
      </c>
      <c r="L15" s="129" t="s">
        <v>20</v>
      </c>
      <c r="M15" s="129"/>
      <c r="N15" s="129"/>
      <c r="O15" s="125" t="s">
        <v>19</v>
      </c>
      <c r="P15" s="123" t="s">
        <v>18</v>
      </c>
      <c r="Q15" s="123" t="s">
        <v>27</v>
      </c>
      <c r="R15" s="123" t="s">
        <v>42</v>
      </c>
      <c r="S15" s="123" t="s">
        <v>42</v>
      </c>
      <c r="T15" s="142">
        <f t="shared" si="3"/>
        <v>325</v>
      </c>
      <c r="U15" s="143">
        <f t="shared" si="4"/>
        <v>323</v>
      </c>
      <c r="V15" s="123">
        <f t="shared" si="5"/>
        <v>-2</v>
      </c>
      <c r="W15" s="141">
        <f t="shared" si="6"/>
        <v>22</v>
      </c>
      <c r="X15" s="141">
        <f t="shared" si="7"/>
        <v>20</v>
      </c>
      <c r="Y15" s="122" t="s">
        <v>20</v>
      </c>
    </row>
    <row r="16" spans="1:34">
      <c r="A16" s="129">
        <v>12</v>
      </c>
      <c r="B16" s="147" t="s">
        <v>36</v>
      </c>
      <c r="C16" s="148" t="s">
        <v>32</v>
      </c>
      <c r="D16" s="148" t="s">
        <v>32</v>
      </c>
      <c r="E16" s="148" t="s">
        <v>32</v>
      </c>
      <c r="F16" s="148" t="s">
        <v>32</v>
      </c>
      <c r="G16" s="148" t="s">
        <v>32</v>
      </c>
      <c r="H16" s="138"/>
      <c r="I16" s="139">
        <f t="shared" si="0"/>
        <v>270</v>
      </c>
      <c r="J16" s="129">
        <f t="shared" si="1"/>
        <v>342</v>
      </c>
      <c r="K16" s="149">
        <f t="shared" si="2"/>
        <v>72</v>
      </c>
      <c r="L16" s="129" t="s">
        <v>20</v>
      </c>
      <c r="M16" s="129"/>
      <c r="N16" s="129"/>
      <c r="O16" s="125" t="s">
        <v>19</v>
      </c>
      <c r="P16" s="123" t="s">
        <v>99</v>
      </c>
      <c r="Q16" s="123" t="s">
        <v>99</v>
      </c>
      <c r="R16" s="123" t="s">
        <v>99</v>
      </c>
      <c r="S16" s="123"/>
      <c r="T16" s="142">
        <f t="shared" si="3"/>
        <v>18</v>
      </c>
      <c r="U16" s="143">
        <f t="shared" si="4"/>
        <v>323</v>
      </c>
      <c r="V16" s="123">
        <f t="shared" si="5"/>
        <v>305</v>
      </c>
      <c r="W16" s="141">
        <f t="shared" si="6"/>
        <v>72</v>
      </c>
      <c r="X16" s="141">
        <f t="shared" si="7"/>
        <v>377</v>
      </c>
      <c r="Y16" s="122" t="s">
        <v>20</v>
      </c>
    </row>
    <row r="17" spans="1:34">
      <c r="A17" s="146">
        <v>13</v>
      </c>
      <c r="B17" s="172" t="s">
        <v>37</v>
      </c>
      <c r="C17" s="173" t="s">
        <v>38</v>
      </c>
      <c r="D17" s="173" t="s">
        <v>38</v>
      </c>
      <c r="E17" s="173" t="s">
        <v>39</v>
      </c>
      <c r="F17" s="173" t="s">
        <v>39</v>
      </c>
      <c r="G17" s="173" t="s">
        <v>39</v>
      </c>
      <c r="H17" s="174"/>
      <c r="I17" s="175">
        <f t="shared" si="0"/>
        <v>328</v>
      </c>
      <c r="J17" s="176">
        <f t="shared" si="1"/>
        <v>342</v>
      </c>
      <c r="K17" s="177">
        <f t="shared" si="2"/>
        <v>14</v>
      </c>
      <c r="L17" s="176" t="s">
        <v>20</v>
      </c>
      <c r="M17" s="178" t="s">
        <v>40</v>
      </c>
      <c r="N17" s="176"/>
      <c r="O17" s="173" t="s">
        <v>105</v>
      </c>
      <c r="P17" s="173" t="s">
        <v>42</v>
      </c>
      <c r="Q17" s="173" t="s">
        <v>42</v>
      </c>
      <c r="R17" s="173" t="s">
        <v>42</v>
      </c>
      <c r="S17" s="173" t="s">
        <v>42</v>
      </c>
      <c r="T17" s="173">
        <f t="shared" si="3"/>
        <v>338.8</v>
      </c>
      <c r="U17" s="179">
        <f t="shared" si="4"/>
        <v>323</v>
      </c>
      <c r="V17" s="173">
        <f t="shared" si="5"/>
        <v>-15.800000000000011</v>
      </c>
      <c r="W17" s="177">
        <f t="shared" si="6"/>
        <v>14</v>
      </c>
      <c r="X17" s="177">
        <f t="shared" si="7"/>
        <v>-1.8000000000000114</v>
      </c>
      <c r="Y17" s="180" t="s">
        <v>43</v>
      </c>
    </row>
    <row r="18" spans="1:34">
      <c r="A18" s="151">
        <v>14</v>
      </c>
      <c r="B18" s="152" t="s">
        <v>41</v>
      </c>
      <c r="C18" s="153" t="s">
        <v>42</v>
      </c>
      <c r="D18" s="153" t="s">
        <v>42</v>
      </c>
      <c r="E18" s="153" t="s">
        <v>42</v>
      </c>
      <c r="F18" s="153" t="s">
        <v>42</v>
      </c>
      <c r="G18" s="153" t="s">
        <v>42</v>
      </c>
      <c r="H18" s="138"/>
      <c r="I18" s="139">
        <f t="shared" si="0"/>
        <v>360</v>
      </c>
      <c r="J18" s="154">
        <f t="shared" si="1"/>
        <v>342</v>
      </c>
      <c r="K18" s="155">
        <f t="shared" si="2"/>
        <v>-18</v>
      </c>
      <c r="L18" s="154" t="s">
        <v>43</v>
      </c>
      <c r="M18" s="156">
        <f>SUM(K13:K18)</f>
        <v>148</v>
      </c>
      <c r="N18" s="151">
        <f>M18/6</f>
        <v>24.666666666666668</v>
      </c>
      <c r="O18" s="125" t="s">
        <v>27</v>
      </c>
      <c r="P18" s="123" t="s">
        <v>42</v>
      </c>
      <c r="Q18" s="123" t="s">
        <v>18</v>
      </c>
      <c r="R18" s="123" t="s">
        <v>22</v>
      </c>
      <c r="S18" s="123" t="s">
        <v>22</v>
      </c>
      <c r="T18" s="142">
        <f t="shared" si="3"/>
        <v>298</v>
      </c>
      <c r="U18" s="143">
        <f t="shared" si="4"/>
        <v>323</v>
      </c>
      <c r="V18" s="123">
        <f t="shared" si="5"/>
        <v>25</v>
      </c>
      <c r="W18" s="141">
        <f t="shared" si="6"/>
        <v>-18</v>
      </c>
      <c r="X18" s="141">
        <f t="shared" si="7"/>
        <v>7</v>
      </c>
      <c r="Y18" s="122" t="s">
        <v>20</v>
      </c>
      <c r="Z18" s="65"/>
      <c r="AA18" s="65"/>
      <c r="AB18" s="65"/>
      <c r="AC18" s="65"/>
      <c r="AD18" s="65"/>
      <c r="AE18" s="65"/>
      <c r="AF18" s="65"/>
      <c r="AG18" s="65"/>
      <c r="AH18" s="65"/>
    </row>
    <row r="19" spans="1:34">
      <c r="A19" s="135">
        <v>15</v>
      </c>
      <c r="B19" s="136" t="s">
        <v>44</v>
      </c>
      <c r="C19" s="137" t="s">
        <v>27</v>
      </c>
      <c r="D19" s="137" t="s">
        <v>45</v>
      </c>
      <c r="E19" s="137" t="s">
        <v>45</v>
      </c>
      <c r="F19" s="137" t="s">
        <v>45</v>
      </c>
      <c r="G19" s="137" t="s">
        <v>27</v>
      </c>
      <c r="H19" s="138"/>
      <c r="I19" s="139">
        <f t="shared" si="0"/>
        <v>338</v>
      </c>
      <c r="J19" s="140">
        <f t="shared" si="1"/>
        <v>342</v>
      </c>
      <c r="K19" s="141">
        <f t="shared" si="2"/>
        <v>4</v>
      </c>
      <c r="L19" s="140" t="s">
        <v>20</v>
      </c>
      <c r="M19" s="140"/>
      <c r="N19" s="140"/>
      <c r="O19" s="124" t="s">
        <v>27</v>
      </c>
      <c r="P19" s="123" t="s">
        <v>27</v>
      </c>
      <c r="Q19" s="123" t="s">
        <v>27</v>
      </c>
      <c r="R19" s="123" t="s">
        <v>27</v>
      </c>
      <c r="S19" s="123" t="s">
        <v>45</v>
      </c>
      <c r="T19" s="142">
        <f t="shared" si="3"/>
        <v>317</v>
      </c>
      <c r="U19" s="143">
        <f t="shared" si="4"/>
        <v>323</v>
      </c>
      <c r="V19" s="123">
        <f t="shared" si="5"/>
        <v>6</v>
      </c>
      <c r="W19" s="141">
        <f t="shared" si="6"/>
        <v>4</v>
      </c>
      <c r="X19" s="141">
        <f t="shared" si="7"/>
        <v>10</v>
      </c>
      <c r="Y19" s="122" t="s">
        <v>20</v>
      </c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>
      <c r="A20" s="140">
        <v>16</v>
      </c>
      <c r="B20" s="136" t="s">
        <v>46</v>
      </c>
      <c r="C20" s="137" t="s">
        <v>18</v>
      </c>
      <c r="D20" s="137" t="s">
        <v>18</v>
      </c>
      <c r="E20" s="137" t="s">
        <v>18</v>
      </c>
      <c r="F20" s="137" t="s">
        <v>18</v>
      </c>
      <c r="G20" s="137" t="s">
        <v>18</v>
      </c>
      <c r="H20" s="138"/>
      <c r="I20" s="139">
        <f t="shared" si="0"/>
        <v>342</v>
      </c>
      <c r="J20" s="140">
        <f t="shared" si="1"/>
        <v>342</v>
      </c>
      <c r="K20" s="141">
        <f t="shared" si="2"/>
        <v>0</v>
      </c>
      <c r="L20" s="140" t="s">
        <v>20</v>
      </c>
      <c r="M20" s="140"/>
      <c r="N20" s="140"/>
      <c r="O20" s="124" t="s">
        <v>18</v>
      </c>
      <c r="P20" s="123" t="s">
        <v>18</v>
      </c>
      <c r="Q20" s="123" t="s">
        <v>18</v>
      </c>
      <c r="R20" s="123" t="s">
        <v>18</v>
      </c>
      <c r="S20" s="123" t="s">
        <v>18</v>
      </c>
      <c r="T20" s="142">
        <f t="shared" si="3"/>
        <v>323</v>
      </c>
      <c r="U20" s="143">
        <f t="shared" si="4"/>
        <v>323</v>
      </c>
      <c r="V20" s="123">
        <f t="shared" si="5"/>
        <v>0</v>
      </c>
      <c r="W20" s="141">
        <f t="shared" si="6"/>
        <v>0</v>
      </c>
      <c r="X20" s="141">
        <f t="shared" si="7"/>
        <v>0</v>
      </c>
      <c r="Y20" s="122" t="s">
        <v>20</v>
      </c>
      <c r="Z20" s="24"/>
      <c r="AA20" s="24"/>
      <c r="AB20" s="24"/>
      <c r="AC20" s="24"/>
      <c r="AD20" s="24"/>
      <c r="AE20" s="24"/>
      <c r="AF20" s="24"/>
      <c r="AG20" s="24"/>
      <c r="AH20" s="24"/>
    </row>
    <row r="21" spans="1:34" ht="15.75" customHeight="1">
      <c r="A21" s="135">
        <v>17</v>
      </c>
      <c r="B21" s="136" t="s">
        <v>47</v>
      </c>
      <c r="C21" s="137" t="s">
        <v>18</v>
      </c>
      <c r="D21" s="137" t="s">
        <v>18</v>
      </c>
      <c r="E21" s="137" t="s">
        <v>18</v>
      </c>
      <c r="F21" s="137" t="s">
        <v>18</v>
      </c>
      <c r="G21" s="137" t="s">
        <v>18</v>
      </c>
      <c r="H21" s="138" t="s">
        <v>48</v>
      </c>
      <c r="I21" s="139">
        <f t="shared" si="0"/>
        <v>347</v>
      </c>
      <c r="J21" s="140">
        <f t="shared" si="1"/>
        <v>342</v>
      </c>
      <c r="K21" s="141">
        <f t="shared" si="2"/>
        <v>-5</v>
      </c>
      <c r="L21" s="140" t="s">
        <v>20</v>
      </c>
      <c r="M21" s="140"/>
      <c r="N21" s="140"/>
      <c r="O21" s="124" t="s">
        <v>24</v>
      </c>
      <c r="P21" s="123" t="s">
        <v>24</v>
      </c>
      <c r="Q21" s="123" t="s">
        <v>18</v>
      </c>
      <c r="R21" s="123" t="s">
        <v>18</v>
      </c>
      <c r="S21" s="123" t="s">
        <v>18</v>
      </c>
      <c r="T21" s="142">
        <f t="shared" si="3"/>
        <v>283</v>
      </c>
      <c r="U21" s="143">
        <f t="shared" si="4"/>
        <v>323</v>
      </c>
      <c r="V21" s="123">
        <f t="shared" si="5"/>
        <v>40</v>
      </c>
      <c r="W21" s="141">
        <f t="shared" si="6"/>
        <v>-5</v>
      </c>
      <c r="X21" s="141">
        <f t="shared" si="7"/>
        <v>35</v>
      </c>
      <c r="Y21" s="122" t="s">
        <v>20</v>
      </c>
      <c r="Z21" s="24"/>
      <c r="AA21" s="24"/>
      <c r="AB21" s="24"/>
      <c r="AC21" s="24"/>
      <c r="AD21" s="24"/>
      <c r="AE21" s="24"/>
      <c r="AF21" s="24"/>
      <c r="AG21" s="24"/>
      <c r="AH21" s="24"/>
    </row>
    <row r="22" spans="1:34" ht="15.75" customHeight="1">
      <c r="A22" s="140">
        <v>18</v>
      </c>
      <c r="B22" s="136" t="s">
        <v>49</v>
      </c>
      <c r="C22" s="137" t="s">
        <v>50</v>
      </c>
      <c r="D22" s="137" t="s">
        <v>19</v>
      </c>
      <c r="E22" s="137" t="s">
        <v>19</v>
      </c>
      <c r="F22" s="137" t="s">
        <v>19</v>
      </c>
      <c r="G22" s="137" t="s">
        <v>19</v>
      </c>
      <c r="H22" s="138" t="s">
        <v>51</v>
      </c>
      <c r="I22" s="139">
        <f t="shared" si="0"/>
        <v>312</v>
      </c>
      <c r="J22" s="140">
        <f t="shared" si="1"/>
        <v>342</v>
      </c>
      <c r="K22" s="141">
        <f t="shared" si="2"/>
        <v>30</v>
      </c>
      <c r="L22" s="140" t="s">
        <v>20</v>
      </c>
      <c r="M22" s="140"/>
      <c r="N22" s="140"/>
      <c r="O22" s="124" t="s">
        <v>50</v>
      </c>
      <c r="P22" s="123" t="s">
        <v>50</v>
      </c>
      <c r="Q22" s="123" t="s">
        <v>19</v>
      </c>
      <c r="R22" s="123" t="s">
        <v>19</v>
      </c>
      <c r="S22" s="123" t="s">
        <v>19</v>
      </c>
      <c r="T22" s="142">
        <f t="shared" si="3"/>
        <v>286</v>
      </c>
      <c r="U22" s="143">
        <f t="shared" si="4"/>
        <v>323</v>
      </c>
      <c r="V22" s="123">
        <f t="shared" si="5"/>
        <v>37</v>
      </c>
      <c r="W22" s="141">
        <f t="shared" si="6"/>
        <v>30</v>
      </c>
      <c r="X22" s="141">
        <f t="shared" si="7"/>
        <v>67</v>
      </c>
      <c r="Y22" s="122" t="s">
        <v>20</v>
      </c>
      <c r="Z22" s="24"/>
      <c r="AA22" s="24"/>
      <c r="AB22" s="24"/>
      <c r="AC22" s="24"/>
      <c r="AD22" s="24"/>
      <c r="AE22" s="24"/>
      <c r="AF22" s="24"/>
      <c r="AG22" s="24"/>
      <c r="AH22" s="24"/>
    </row>
    <row r="23" spans="1:34" ht="15.75" customHeight="1">
      <c r="A23" s="135">
        <v>19</v>
      </c>
      <c r="B23" s="136" t="s">
        <v>52</v>
      </c>
      <c r="C23" s="137" t="s">
        <v>19</v>
      </c>
      <c r="D23" s="137" t="s">
        <v>19</v>
      </c>
      <c r="E23" s="137" t="s">
        <v>19</v>
      </c>
      <c r="F23" s="137" t="s">
        <v>19</v>
      </c>
      <c r="G23" s="137" t="s">
        <v>19</v>
      </c>
      <c r="H23" s="138" t="s">
        <v>50</v>
      </c>
      <c r="I23" s="139">
        <f t="shared" si="0"/>
        <v>338</v>
      </c>
      <c r="J23" s="140">
        <f t="shared" si="1"/>
        <v>342</v>
      </c>
      <c r="K23" s="141">
        <f t="shared" si="2"/>
        <v>4</v>
      </c>
      <c r="L23" s="140" t="s">
        <v>20</v>
      </c>
      <c r="M23" s="140"/>
      <c r="N23" s="140"/>
      <c r="O23" s="124" t="s">
        <v>19</v>
      </c>
      <c r="P23" s="123" t="s">
        <v>19</v>
      </c>
      <c r="Q23" s="123" t="s">
        <v>19</v>
      </c>
      <c r="R23" s="123" t="s">
        <v>19</v>
      </c>
      <c r="S23" s="123" t="s">
        <v>19</v>
      </c>
      <c r="T23" s="142">
        <f t="shared" si="3"/>
        <v>306</v>
      </c>
      <c r="U23" s="143">
        <f t="shared" si="4"/>
        <v>323</v>
      </c>
      <c r="V23" s="123">
        <f t="shared" si="5"/>
        <v>17</v>
      </c>
      <c r="W23" s="141">
        <f t="shared" si="6"/>
        <v>4</v>
      </c>
      <c r="X23" s="141">
        <f t="shared" si="7"/>
        <v>21</v>
      </c>
      <c r="Y23" s="122" t="s">
        <v>20</v>
      </c>
      <c r="Z23" s="24"/>
      <c r="AA23" s="24"/>
      <c r="AB23" s="24"/>
      <c r="AC23" s="24"/>
      <c r="AD23" s="24"/>
      <c r="AE23" s="24"/>
      <c r="AF23" s="24"/>
      <c r="AG23" s="24"/>
      <c r="AH23" s="24"/>
    </row>
    <row r="24" spans="1:34" ht="15.75" customHeight="1">
      <c r="A24" s="140">
        <v>20</v>
      </c>
      <c r="B24" s="136" t="s">
        <v>53</v>
      </c>
      <c r="C24" s="137" t="s">
        <v>19</v>
      </c>
      <c r="D24" s="137" t="s">
        <v>19</v>
      </c>
      <c r="E24" s="137" t="s">
        <v>19</v>
      </c>
      <c r="F24" s="137" t="s">
        <v>19</v>
      </c>
      <c r="G24" s="137" t="s">
        <v>19</v>
      </c>
      <c r="H24" s="138" t="s">
        <v>54</v>
      </c>
      <c r="I24" s="139">
        <f t="shared" si="0"/>
        <v>325</v>
      </c>
      <c r="J24" s="140">
        <f t="shared" si="1"/>
        <v>342</v>
      </c>
      <c r="K24" s="141">
        <f t="shared" si="2"/>
        <v>17</v>
      </c>
      <c r="L24" s="140" t="s">
        <v>20</v>
      </c>
      <c r="M24" s="140"/>
      <c r="N24" s="140"/>
      <c r="O24" s="124" t="s">
        <v>19</v>
      </c>
      <c r="P24" s="123" t="s">
        <v>19</v>
      </c>
      <c r="Q24" s="123" t="s">
        <v>19</v>
      </c>
      <c r="R24" s="123" t="s">
        <v>19</v>
      </c>
      <c r="S24" s="123" t="s">
        <v>19</v>
      </c>
      <c r="T24" s="142">
        <f t="shared" si="3"/>
        <v>306</v>
      </c>
      <c r="U24" s="143">
        <f t="shared" si="4"/>
        <v>323</v>
      </c>
      <c r="V24" s="123">
        <f t="shared" si="5"/>
        <v>17</v>
      </c>
      <c r="W24" s="141">
        <f t="shared" si="6"/>
        <v>17</v>
      </c>
      <c r="X24" s="141">
        <f t="shared" si="7"/>
        <v>34</v>
      </c>
      <c r="Y24" s="122" t="s">
        <v>20</v>
      </c>
      <c r="Z24" s="24"/>
      <c r="AA24" s="24"/>
      <c r="AB24" s="24"/>
      <c r="AC24" s="24"/>
      <c r="AD24" s="24"/>
      <c r="AE24" s="24"/>
      <c r="AF24" s="24"/>
      <c r="AG24" s="24"/>
      <c r="AH24" s="24"/>
    </row>
    <row r="25" spans="1:34" ht="15.75" customHeight="1">
      <c r="A25" s="135">
        <v>21</v>
      </c>
      <c r="B25" s="157" t="s">
        <v>55</v>
      </c>
      <c r="C25" s="158" t="s">
        <v>42</v>
      </c>
      <c r="D25" s="158" t="s">
        <v>42</v>
      </c>
      <c r="E25" s="158" t="s">
        <v>42</v>
      </c>
      <c r="F25" s="158" t="s">
        <v>42</v>
      </c>
      <c r="G25" s="158" t="s">
        <v>42</v>
      </c>
      <c r="H25" s="138" t="s">
        <v>56</v>
      </c>
      <c r="I25" s="139">
        <f t="shared" si="0"/>
        <v>363</v>
      </c>
      <c r="J25" s="159">
        <f t="shared" si="1"/>
        <v>342</v>
      </c>
      <c r="K25" s="160">
        <f t="shared" si="2"/>
        <v>-21</v>
      </c>
      <c r="L25" s="159" t="s">
        <v>43</v>
      </c>
      <c r="M25" s="140"/>
      <c r="N25" s="140"/>
      <c r="O25" s="124" t="s">
        <v>22</v>
      </c>
      <c r="P25" s="123" t="s">
        <v>22</v>
      </c>
      <c r="Q25" s="123" t="s">
        <v>42</v>
      </c>
      <c r="R25" s="123" t="s">
        <v>42</v>
      </c>
      <c r="S25" s="123" t="s">
        <v>22</v>
      </c>
      <c r="T25" s="142">
        <f t="shared" si="3"/>
        <v>292</v>
      </c>
      <c r="U25" s="143">
        <f t="shared" si="4"/>
        <v>323</v>
      </c>
      <c r="V25" s="123">
        <f t="shared" si="5"/>
        <v>31</v>
      </c>
      <c r="W25" s="141">
        <f t="shared" si="6"/>
        <v>-21</v>
      </c>
      <c r="X25" s="141">
        <f t="shared" si="7"/>
        <v>10</v>
      </c>
      <c r="Y25" s="122" t="s">
        <v>20</v>
      </c>
      <c r="Z25" s="24"/>
      <c r="AA25" s="24"/>
      <c r="AB25" s="24"/>
      <c r="AC25" s="24"/>
      <c r="AD25" s="24"/>
      <c r="AE25" s="24"/>
      <c r="AF25" s="24"/>
      <c r="AG25" s="24"/>
      <c r="AH25" s="24"/>
    </row>
    <row r="26" spans="1:34" ht="15.75" customHeight="1">
      <c r="A26" s="140">
        <v>22</v>
      </c>
      <c r="B26" s="157" t="s">
        <v>57</v>
      </c>
      <c r="C26" s="158" t="s">
        <v>22</v>
      </c>
      <c r="D26" s="158" t="s">
        <v>58</v>
      </c>
      <c r="E26" s="158" t="s">
        <v>58</v>
      </c>
      <c r="F26" s="158" t="s">
        <v>58</v>
      </c>
      <c r="G26" s="158" t="s">
        <v>22</v>
      </c>
      <c r="H26" s="138" t="s">
        <v>59</v>
      </c>
      <c r="I26" s="139">
        <f t="shared" si="0"/>
        <v>362</v>
      </c>
      <c r="J26" s="159">
        <f t="shared" si="1"/>
        <v>342</v>
      </c>
      <c r="K26" s="160">
        <f t="shared" si="2"/>
        <v>-20</v>
      </c>
      <c r="L26" s="159" t="s">
        <v>43</v>
      </c>
      <c r="M26" s="140"/>
      <c r="N26" s="140"/>
      <c r="O26" s="124" t="s">
        <v>71</v>
      </c>
      <c r="P26" s="123" t="s">
        <v>75</v>
      </c>
      <c r="Q26" s="123" t="s">
        <v>45</v>
      </c>
      <c r="R26" s="123" t="s">
        <v>75</v>
      </c>
      <c r="S26" s="123" t="s">
        <v>27</v>
      </c>
      <c r="T26" s="142">
        <f t="shared" si="3"/>
        <v>268</v>
      </c>
      <c r="U26" s="143">
        <f t="shared" si="4"/>
        <v>323</v>
      </c>
      <c r="V26" s="123">
        <f t="shared" si="5"/>
        <v>55</v>
      </c>
      <c r="W26" s="141">
        <f t="shared" si="6"/>
        <v>-20</v>
      </c>
      <c r="X26" s="141">
        <f t="shared" si="7"/>
        <v>35</v>
      </c>
      <c r="Y26" s="122" t="s">
        <v>20</v>
      </c>
      <c r="Z26" s="24"/>
      <c r="AA26" s="24"/>
      <c r="AB26" s="24"/>
      <c r="AC26" s="24"/>
      <c r="AD26" s="24"/>
      <c r="AE26" s="24"/>
      <c r="AF26" s="24"/>
      <c r="AG26" s="24"/>
      <c r="AH26" s="24"/>
    </row>
    <row r="27" spans="1:34" ht="15.75" customHeight="1">
      <c r="A27" s="135">
        <v>23</v>
      </c>
      <c r="B27" s="157" t="s">
        <v>60</v>
      </c>
      <c r="C27" s="158" t="s">
        <v>27</v>
      </c>
      <c r="D27" s="158" t="s">
        <v>61</v>
      </c>
      <c r="E27" s="158" t="s">
        <v>61</v>
      </c>
      <c r="F27" s="158" t="s">
        <v>61</v>
      </c>
      <c r="G27" s="158" t="s">
        <v>27</v>
      </c>
      <c r="H27" s="138" t="s">
        <v>51</v>
      </c>
      <c r="I27" s="139">
        <f t="shared" si="0"/>
        <v>374</v>
      </c>
      <c r="J27" s="159">
        <f t="shared" si="1"/>
        <v>342</v>
      </c>
      <c r="K27" s="160">
        <f t="shared" si="2"/>
        <v>-32</v>
      </c>
      <c r="L27" s="159" t="s">
        <v>43</v>
      </c>
      <c r="M27" s="140"/>
      <c r="N27" s="140"/>
      <c r="O27" s="124" t="s">
        <v>27</v>
      </c>
      <c r="P27" s="123" t="s">
        <v>27</v>
      </c>
      <c r="Q27" s="123" t="s">
        <v>19</v>
      </c>
      <c r="R27" s="123" t="s">
        <v>63</v>
      </c>
      <c r="S27" s="123" t="s">
        <v>19</v>
      </c>
      <c r="T27" s="142">
        <f t="shared" si="3"/>
        <v>277</v>
      </c>
      <c r="U27" s="143">
        <f t="shared" si="4"/>
        <v>323</v>
      </c>
      <c r="V27" s="123">
        <f t="shared" si="5"/>
        <v>46</v>
      </c>
      <c r="W27" s="141">
        <f t="shared" si="6"/>
        <v>-32</v>
      </c>
      <c r="X27" s="141">
        <f t="shared" si="7"/>
        <v>14</v>
      </c>
      <c r="Y27" s="122" t="s">
        <v>20</v>
      </c>
      <c r="Z27" s="24"/>
      <c r="AA27" s="24"/>
      <c r="AB27" s="24"/>
      <c r="AC27" s="24"/>
      <c r="AD27" s="24"/>
      <c r="AE27" s="24"/>
      <c r="AF27" s="24"/>
      <c r="AG27" s="24"/>
      <c r="AH27" s="24"/>
    </row>
    <row r="28" spans="1:34" ht="15.75" customHeight="1">
      <c r="A28" s="140">
        <v>24</v>
      </c>
      <c r="B28" s="136" t="s">
        <v>62</v>
      </c>
      <c r="C28" s="137" t="s">
        <v>22</v>
      </c>
      <c r="D28" s="137" t="s">
        <v>45</v>
      </c>
      <c r="E28" s="137" t="s">
        <v>45</v>
      </c>
      <c r="F28" s="137" t="s">
        <v>45</v>
      </c>
      <c r="G28" s="137" t="s">
        <v>27</v>
      </c>
      <c r="H28" s="138" t="s">
        <v>63</v>
      </c>
      <c r="I28" s="139">
        <f t="shared" si="0"/>
        <v>340</v>
      </c>
      <c r="J28" s="140">
        <f t="shared" si="1"/>
        <v>342</v>
      </c>
      <c r="K28" s="141">
        <f t="shared" si="2"/>
        <v>2</v>
      </c>
      <c r="L28" s="140" t="s">
        <v>20</v>
      </c>
      <c r="M28" s="140"/>
      <c r="N28" s="140"/>
      <c r="O28" s="124" t="s">
        <v>27</v>
      </c>
      <c r="P28" s="123" t="s">
        <v>27</v>
      </c>
      <c r="Q28" s="123" t="s">
        <v>19</v>
      </c>
      <c r="R28" s="123" t="s">
        <v>59</v>
      </c>
      <c r="S28" s="123" t="s">
        <v>19</v>
      </c>
      <c r="T28" s="142">
        <f t="shared" si="3"/>
        <v>285</v>
      </c>
      <c r="U28" s="143">
        <f t="shared" si="4"/>
        <v>323</v>
      </c>
      <c r="V28" s="123">
        <f t="shared" si="5"/>
        <v>38</v>
      </c>
      <c r="W28" s="141">
        <f t="shared" si="6"/>
        <v>2</v>
      </c>
      <c r="X28" s="141">
        <f t="shared" si="7"/>
        <v>40</v>
      </c>
      <c r="Y28" s="122" t="s">
        <v>20</v>
      </c>
      <c r="Z28" s="24"/>
      <c r="AA28" s="24"/>
      <c r="AB28" s="24"/>
      <c r="AC28" s="24"/>
      <c r="AD28" s="24"/>
      <c r="AE28" s="24"/>
      <c r="AF28" s="24"/>
      <c r="AG28" s="24"/>
      <c r="AH28" s="24"/>
    </row>
    <row r="29" spans="1:34" ht="15.75" customHeight="1">
      <c r="A29" s="135">
        <v>25</v>
      </c>
      <c r="B29" s="136" t="s">
        <v>64</v>
      </c>
      <c r="C29" s="137" t="s">
        <v>19</v>
      </c>
      <c r="D29" s="137" t="s">
        <v>19</v>
      </c>
      <c r="E29" s="137" t="s">
        <v>19</v>
      </c>
      <c r="F29" s="137" t="s">
        <v>19</v>
      </c>
      <c r="G29" s="137" t="s">
        <v>19</v>
      </c>
      <c r="H29" s="138"/>
      <c r="I29" s="139">
        <f t="shared" si="0"/>
        <v>324</v>
      </c>
      <c r="J29" s="140">
        <f t="shared" si="1"/>
        <v>342</v>
      </c>
      <c r="K29" s="141">
        <f t="shared" si="2"/>
        <v>18</v>
      </c>
      <c r="L29" s="140" t="s">
        <v>20</v>
      </c>
      <c r="M29" s="140"/>
      <c r="N29" s="140"/>
      <c r="O29" s="124" t="s">
        <v>19</v>
      </c>
      <c r="P29" s="123" t="s">
        <v>19</v>
      </c>
      <c r="Q29" s="123" t="s">
        <v>19</v>
      </c>
      <c r="R29" s="123" t="s">
        <v>19</v>
      </c>
      <c r="S29" s="123" t="s">
        <v>19</v>
      </c>
      <c r="T29" s="142">
        <f t="shared" si="3"/>
        <v>306</v>
      </c>
      <c r="U29" s="143">
        <f t="shared" si="4"/>
        <v>323</v>
      </c>
      <c r="V29" s="123">
        <f t="shared" si="5"/>
        <v>17</v>
      </c>
      <c r="W29" s="141">
        <f t="shared" si="6"/>
        <v>18</v>
      </c>
      <c r="X29" s="141">
        <f t="shared" si="7"/>
        <v>35</v>
      </c>
      <c r="Y29" s="122" t="s">
        <v>20</v>
      </c>
      <c r="Z29" s="24"/>
      <c r="AA29" s="24"/>
      <c r="AB29" s="24"/>
      <c r="AC29" s="24"/>
      <c r="AD29" s="24"/>
      <c r="AE29" s="24"/>
      <c r="AF29" s="24"/>
      <c r="AG29" s="24"/>
      <c r="AH29" s="24"/>
    </row>
    <row r="30" spans="1:34" ht="15.75" customHeight="1">
      <c r="A30" s="140">
        <v>26</v>
      </c>
      <c r="B30" s="136" t="s">
        <v>65</v>
      </c>
      <c r="C30" s="137" t="s">
        <v>27</v>
      </c>
      <c r="D30" s="137" t="s">
        <v>66</v>
      </c>
      <c r="E30" s="137" t="s">
        <v>67</v>
      </c>
      <c r="F30" s="137" t="s">
        <v>67</v>
      </c>
      <c r="G30" s="137" t="s">
        <v>68</v>
      </c>
      <c r="H30" s="138" t="s">
        <v>69</v>
      </c>
      <c r="I30" s="139">
        <f t="shared" si="0"/>
        <v>306</v>
      </c>
      <c r="J30" s="140">
        <f t="shared" si="1"/>
        <v>342</v>
      </c>
      <c r="K30" s="141">
        <f t="shared" si="2"/>
        <v>36</v>
      </c>
      <c r="L30" s="140" t="s">
        <v>20</v>
      </c>
      <c r="M30" s="140"/>
      <c r="N30" s="140"/>
      <c r="O30" s="124" t="s">
        <v>79</v>
      </c>
      <c r="P30" s="123" t="s">
        <v>79</v>
      </c>
      <c r="Q30" s="123" t="s">
        <v>18</v>
      </c>
      <c r="R30" s="123" t="s">
        <v>109</v>
      </c>
      <c r="S30" s="123" t="s">
        <v>18</v>
      </c>
      <c r="T30" s="142">
        <f t="shared" si="3"/>
        <v>359</v>
      </c>
      <c r="U30" s="143">
        <f t="shared" si="4"/>
        <v>323</v>
      </c>
      <c r="V30" s="123">
        <f t="shared" si="5"/>
        <v>-36</v>
      </c>
      <c r="W30" s="141">
        <f t="shared" si="6"/>
        <v>36</v>
      </c>
      <c r="X30" s="141">
        <f t="shared" si="7"/>
        <v>0</v>
      </c>
      <c r="Y30" s="122" t="s">
        <v>20</v>
      </c>
      <c r="Z30" s="24"/>
      <c r="AA30" s="24"/>
      <c r="AB30" s="24"/>
      <c r="AC30" s="24"/>
      <c r="AD30" s="24"/>
      <c r="AE30" s="24"/>
      <c r="AF30" s="24"/>
      <c r="AG30" s="24"/>
      <c r="AH30" s="24"/>
    </row>
    <row r="31" spans="1:34" ht="15.75" customHeight="1">
      <c r="A31" s="135">
        <v>27</v>
      </c>
      <c r="B31" s="136" t="s">
        <v>70</v>
      </c>
      <c r="C31" s="137" t="s">
        <v>22</v>
      </c>
      <c r="D31" s="137" t="s">
        <v>71</v>
      </c>
      <c r="E31" s="137" t="s">
        <v>71</v>
      </c>
      <c r="F31" s="137" t="s">
        <v>71</v>
      </c>
      <c r="G31" s="137" t="s">
        <v>18</v>
      </c>
      <c r="H31" s="138" t="s">
        <v>71</v>
      </c>
      <c r="I31" s="139">
        <f t="shared" si="0"/>
        <v>250</v>
      </c>
      <c r="J31" s="140">
        <f t="shared" si="1"/>
        <v>342</v>
      </c>
      <c r="K31" s="141">
        <f t="shared" si="2"/>
        <v>92</v>
      </c>
      <c r="L31" s="140" t="s">
        <v>20</v>
      </c>
      <c r="M31" s="140"/>
      <c r="N31" s="140"/>
      <c r="O31" s="124" t="s">
        <v>79</v>
      </c>
      <c r="P31" s="123" t="s">
        <v>79</v>
      </c>
      <c r="Q31" s="123" t="s">
        <v>32</v>
      </c>
      <c r="R31" s="123" t="s">
        <v>18</v>
      </c>
      <c r="S31" s="123" t="s">
        <v>18</v>
      </c>
      <c r="T31" s="142">
        <f t="shared" si="3"/>
        <v>331</v>
      </c>
      <c r="U31" s="143">
        <f t="shared" si="4"/>
        <v>323</v>
      </c>
      <c r="V31" s="123">
        <f t="shared" si="5"/>
        <v>-8</v>
      </c>
      <c r="W31" s="141">
        <f t="shared" si="6"/>
        <v>92</v>
      </c>
      <c r="X31" s="141">
        <f t="shared" si="7"/>
        <v>84</v>
      </c>
      <c r="Y31" s="122" t="s">
        <v>20</v>
      </c>
      <c r="Z31" s="24"/>
      <c r="AA31" s="24"/>
      <c r="AB31" s="24"/>
      <c r="AC31" s="24"/>
      <c r="AD31" s="24"/>
      <c r="AE31" s="24"/>
      <c r="AF31" s="24"/>
      <c r="AG31" s="24"/>
      <c r="AH31" s="24"/>
    </row>
    <row r="32" spans="1:34" ht="15.75" customHeight="1">
      <c r="A32" s="140">
        <v>28</v>
      </c>
      <c r="B32" s="136" t="s">
        <v>72</v>
      </c>
      <c r="C32" s="137" t="s">
        <v>27</v>
      </c>
      <c r="D32" s="137" t="s">
        <v>27</v>
      </c>
      <c r="E32" s="137" t="s">
        <v>27</v>
      </c>
      <c r="F32" s="137" t="s">
        <v>27</v>
      </c>
      <c r="G32" s="137" t="s">
        <v>45</v>
      </c>
      <c r="H32" s="138" t="s">
        <v>69</v>
      </c>
      <c r="I32" s="139">
        <f t="shared" si="0"/>
        <v>337</v>
      </c>
      <c r="J32" s="140">
        <f t="shared" si="1"/>
        <v>342</v>
      </c>
      <c r="K32" s="141">
        <f t="shared" si="2"/>
        <v>5</v>
      </c>
      <c r="L32" s="140" t="s">
        <v>20</v>
      </c>
      <c r="M32" s="144" t="s">
        <v>73</v>
      </c>
      <c r="N32" s="140"/>
      <c r="O32" s="124" t="s">
        <v>79</v>
      </c>
      <c r="P32" s="123" t="s">
        <v>79</v>
      </c>
      <c r="Q32" s="123" t="s">
        <v>32</v>
      </c>
      <c r="R32" s="123" t="s">
        <v>79</v>
      </c>
      <c r="S32" s="123" t="s">
        <v>32</v>
      </c>
      <c r="T32" s="142">
        <f t="shared" si="3"/>
        <v>311</v>
      </c>
      <c r="U32" s="143">
        <f t="shared" si="4"/>
        <v>323</v>
      </c>
      <c r="V32" s="123">
        <f t="shared" si="5"/>
        <v>12</v>
      </c>
      <c r="W32" s="141">
        <f t="shared" si="6"/>
        <v>5</v>
      </c>
      <c r="X32" s="141">
        <f t="shared" si="7"/>
        <v>17</v>
      </c>
      <c r="Y32" s="122" t="s">
        <v>20</v>
      </c>
      <c r="Z32" s="24"/>
      <c r="AA32" s="24"/>
      <c r="AB32" s="24"/>
      <c r="AC32" s="24"/>
      <c r="AD32" s="24"/>
      <c r="AE32" s="24"/>
      <c r="AF32" s="24"/>
      <c r="AG32" s="24"/>
      <c r="AH32" s="24"/>
    </row>
    <row r="33" spans="1:34" ht="14.25" customHeight="1">
      <c r="A33" s="135">
        <v>29</v>
      </c>
      <c r="B33" s="181" t="s">
        <v>74</v>
      </c>
      <c r="C33" s="182" t="s">
        <v>27</v>
      </c>
      <c r="D33" s="182" t="s">
        <v>75</v>
      </c>
      <c r="E33" s="182" t="s">
        <v>75</v>
      </c>
      <c r="F33" s="182" t="s">
        <v>75</v>
      </c>
      <c r="G33" s="182" t="s">
        <v>27</v>
      </c>
      <c r="H33" s="183" t="s">
        <v>76</v>
      </c>
      <c r="I33" s="184">
        <f t="shared" si="0"/>
        <v>276</v>
      </c>
      <c r="J33" s="185">
        <f t="shared" si="1"/>
        <v>342</v>
      </c>
      <c r="K33" s="186">
        <f t="shared" si="2"/>
        <v>66</v>
      </c>
      <c r="L33" s="185" t="s">
        <v>20</v>
      </c>
      <c r="M33" s="187">
        <f>SUM(K19:K33)</f>
        <v>196</v>
      </c>
      <c r="N33" s="185">
        <f>M33/15</f>
        <v>13.066666666666666</v>
      </c>
      <c r="O33" s="173" t="s">
        <v>61</v>
      </c>
      <c r="P33" s="188" t="s">
        <v>61</v>
      </c>
      <c r="Q33" s="188" t="s">
        <v>45</v>
      </c>
      <c r="R33" s="188" t="s">
        <v>110</v>
      </c>
      <c r="S33" s="188" t="s">
        <v>45</v>
      </c>
      <c r="T33" s="188">
        <f t="shared" si="3"/>
        <v>393</v>
      </c>
      <c r="U33" s="189">
        <f t="shared" si="4"/>
        <v>323</v>
      </c>
      <c r="V33" s="188">
        <f t="shared" si="5"/>
        <v>-70</v>
      </c>
      <c r="W33" s="186">
        <f t="shared" si="6"/>
        <v>66</v>
      </c>
      <c r="X33" s="186">
        <f t="shared" si="7"/>
        <v>-4</v>
      </c>
      <c r="Y33" s="180" t="s">
        <v>43</v>
      </c>
      <c r="Z33" s="24"/>
      <c r="AA33" s="24"/>
      <c r="AB33" s="24"/>
      <c r="AC33" s="24"/>
      <c r="AD33" s="24"/>
      <c r="AE33" s="24"/>
      <c r="AF33" s="24"/>
      <c r="AG33" s="24"/>
      <c r="AH33" s="24"/>
    </row>
    <row r="34" spans="1:34" ht="15.75" customHeight="1">
      <c r="A34" s="129">
        <v>30</v>
      </c>
      <c r="B34" s="147" t="s">
        <v>77</v>
      </c>
      <c r="C34" s="148" t="s">
        <v>38</v>
      </c>
      <c r="D34" s="148" t="s">
        <v>38</v>
      </c>
      <c r="E34" s="148" t="s">
        <v>38</v>
      </c>
      <c r="F34" s="148" t="s">
        <v>38</v>
      </c>
      <c r="G34" s="148" t="s">
        <v>38</v>
      </c>
      <c r="H34" s="138"/>
      <c r="I34" s="139">
        <f t="shared" si="0"/>
        <v>315</v>
      </c>
      <c r="J34" s="129">
        <f t="shared" si="1"/>
        <v>342</v>
      </c>
      <c r="K34" s="149">
        <f t="shared" si="2"/>
        <v>27</v>
      </c>
      <c r="L34" s="129" t="s">
        <v>20</v>
      </c>
      <c r="M34" s="129"/>
      <c r="N34" s="129"/>
      <c r="O34" s="123" t="s">
        <v>45</v>
      </c>
      <c r="P34" s="123" t="s">
        <v>45</v>
      </c>
      <c r="Q34" s="123" t="s">
        <v>45</v>
      </c>
      <c r="R34" s="123" t="s">
        <v>18</v>
      </c>
      <c r="S34" s="123" t="s">
        <v>18</v>
      </c>
      <c r="T34" s="142">
        <f t="shared" si="3"/>
        <v>339</v>
      </c>
      <c r="U34" s="143">
        <f t="shared" si="4"/>
        <v>323</v>
      </c>
      <c r="V34" s="123">
        <f t="shared" si="5"/>
        <v>-16</v>
      </c>
      <c r="W34" s="141">
        <f t="shared" si="6"/>
        <v>27</v>
      </c>
      <c r="X34" s="141">
        <f t="shared" si="7"/>
        <v>11</v>
      </c>
      <c r="Y34" s="122" t="s">
        <v>20</v>
      </c>
    </row>
    <row r="35" spans="1:34" ht="15.75" customHeight="1">
      <c r="A35" s="161">
        <v>31</v>
      </c>
      <c r="B35" s="190" t="s">
        <v>78</v>
      </c>
      <c r="C35" s="191" t="s">
        <v>45</v>
      </c>
      <c r="D35" s="191" t="s">
        <v>79</v>
      </c>
      <c r="E35" s="191" t="s">
        <v>79</v>
      </c>
      <c r="F35" s="191" t="s">
        <v>32</v>
      </c>
      <c r="G35" s="191" t="s">
        <v>32</v>
      </c>
      <c r="H35" s="183"/>
      <c r="I35" s="184">
        <f t="shared" si="0"/>
        <v>342</v>
      </c>
      <c r="J35" s="192">
        <f t="shared" si="1"/>
        <v>342</v>
      </c>
      <c r="K35" s="193">
        <f t="shared" si="2"/>
        <v>0</v>
      </c>
      <c r="L35" s="192" t="s">
        <v>20</v>
      </c>
      <c r="M35" s="192"/>
      <c r="N35" s="192"/>
      <c r="O35" s="188" t="s">
        <v>32</v>
      </c>
      <c r="P35" s="188" t="s">
        <v>32</v>
      </c>
      <c r="Q35" s="188" t="s">
        <v>32</v>
      </c>
      <c r="R35" s="188" t="s">
        <v>79</v>
      </c>
      <c r="S35" s="188" t="s">
        <v>79</v>
      </c>
      <c r="T35" s="188">
        <f t="shared" si="3"/>
        <v>327</v>
      </c>
      <c r="U35" s="189">
        <f t="shared" si="4"/>
        <v>323</v>
      </c>
      <c r="V35" s="188">
        <f t="shared" si="5"/>
        <v>-4</v>
      </c>
      <c r="W35" s="186">
        <f t="shared" si="6"/>
        <v>0</v>
      </c>
      <c r="X35" s="186">
        <f t="shared" si="7"/>
        <v>-4</v>
      </c>
      <c r="Y35" s="180" t="s">
        <v>43</v>
      </c>
    </row>
    <row r="36" spans="1:34" ht="15.75" customHeight="1">
      <c r="A36" s="129">
        <v>32</v>
      </c>
      <c r="B36" s="152" t="s">
        <v>80</v>
      </c>
      <c r="C36" s="153" t="s">
        <v>42</v>
      </c>
      <c r="D36" s="153" t="s">
        <v>19</v>
      </c>
      <c r="E36" s="153" t="s">
        <v>22</v>
      </c>
      <c r="F36" s="153" t="s">
        <v>45</v>
      </c>
      <c r="G36" s="153" t="s">
        <v>45</v>
      </c>
      <c r="H36" s="138"/>
      <c r="I36" s="139">
        <f t="shared" si="0"/>
        <v>346</v>
      </c>
      <c r="J36" s="154">
        <f t="shared" si="1"/>
        <v>342</v>
      </c>
      <c r="K36" s="155">
        <f t="shared" si="2"/>
        <v>-4</v>
      </c>
      <c r="L36" s="154" t="s">
        <v>43</v>
      </c>
      <c r="M36" s="129"/>
      <c r="N36" s="129"/>
      <c r="O36" s="123" t="s">
        <v>45</v>
      </c>
      <c r="P36" s="123" t="s">
        <v>45</v>
      </c>
      <c r="Q36" s="123" t="s">
        <v>107</v>
      </c>
      <c r="R36" s="123" t="s">
        <v>32</v>
      </c>
      <c r="S36" s="123" t="s">
        <v>32</v>
      </c>
      <c r="T36" s="142">
        <f t="shared" si="3"/>
        <v>306</v>
      </c>
      <c r="U36" s="143">
        <f t="shared" si="4"/>
        <v>323</v>
      </c>
      <c r="V36" s="123">
        <f t="shared" si="5"/>
        <v>17</v>
      </c>
      <c r="W36" s="141">
        <f t="shared" si="6"/>
        <v>-4</v>
      </c>
      <c r="X36" s="141">
        <f t="shared" si="7"/>
        <v>13</v>
      </c>
      <c r="Y36" s="122" t="s">
        <v>20</v>
      </c>
      <c r="Z36" s="65"/>
      <c r="AA36" s="65"/>
      <c r="AB36" s="65"/>
      <c r="AC36" s="65"/>
      <c r="AD36" s="65"/>
      <c r="AE36" s="65"/>
      <c r="AF36" s="65"/>
      <c r="AG36" s="65"/>
      <c r="AH36" s="65"/>
    </row>
    <row r="37" spans="1:34" ht="15.75" customHeight="1">
      <c r="A37" s="161">
        <v>33</v>
      </c>
      <c r="B37" s="194" t="s">
        <v>81</v>
      </c>
      <c r="C37" s="195" t="s">
        <v>42</v>
      </c>
      <c r="D37" s="195" t="s">
        <v>42</v>
      </c>
      <c r="E37" s="195" t="s">
        <v>42</v>
      </c>
      <c r="F37" s="195" t="s">
        <v>18</v>
      </c>
      <c r="G37" s="195" t="s">
        <v>18</v>
      </c>
      <c r="H37" s="183"/>
      <c r="I37" s="184">
        <f t="shared" si="0"/>
        <v>352</v>
      </c>
      <c r="J37" s="196">
        <f t="shared" si="1"/>
        <v>342</v>
      </c>
      <c r="K37" s="197">
        <f t="shared" si="2"/>
        <v>-10</v>
      </c>
      <c r="L37" s="196" t="s">
        <v>43</v>
      </c>
      <c r="M37" s="192"/>
      <c r="N37" s="192"/>
      <c r="O37" s="188" t="s">
        <v>27</v>
      </c>
      <c r="P37" s="188" t="s">
        <v>27</v>
      </c>
      <c r="Q37" s="188" t="s">
        <v>27</v>
      </c>
      <c r="R37" s="188" t="s">
        <v>42</v>
      </c>
      <c r="S37" s="188" t="s">
        <v>42</v>
      </c>
      <c r="T37" s="188">
        <f t="shared" si="3"/>
        <v>316</v>
      </c>
      <c r="U37" s="189">
        <f t="shared" si="4"/>
        <v>323</v>
      </c>
      <c r="V37" s="188">
        <f t="shared" si="5"/>
        <v>7</v>
      </c>
      <c r="W37" s="186">
        <f t="shared" si="6"/>
        <v>-10</v>
      </c>
      <c r="X37" s="186">
        <f t="shared" si="7"/>
        <v>-3</v>
      </c>
      <c r="Y37" s="180" t="s">
        <v>43</v>
      </c>
      <c r="Z37" s="65"/>
      <c r="AA37" s="65"/>
      <c r="AB37" s="65"/>
      <c r="AC37" s="65"/>
      <c r="AD37" s="65"/>
      <c r="AE37" s="65"/>
      <c r="AF37" s="65"/>
      <c r="AG37" s="65"/>
      <c r="AH37" s="65"/>
    </row>
    <row r="38" spans="1:34" ht="15.75" customHeight="1">
      <c r="A38" s="129">
        <v>34</v>
      </c>
      <c r="B38" s="152" t="s">
        <v>82</v>
      </c>
      <c r="C38" s="153" t="s">
        <v>19</v>
      </c>
      <c r="D38" s="153" t="s">
        <v>19</v>
      </c>
      <c r="E38" s="153" t="s">
        <v>19</v>
      </c>
      <c r="F38" s="153" t="s">
        <v>58</v>
      </c>
      <c r="G38" s="153" t="s">
        <v>58</v>
      </c>
      <c r="H38" s="138"/>
      <c r="I38" s="139">
        <f t="shared" si="0"/>
        <v>372</v>
      </c>
      <c r="J38" s="154">
        <f t="shared" si="1"/>
        <v>342</v>
      </c>
      <c r="K38" s="155">
        <f t="shared" si="2"/>
        <v>-30</v>
      </c>
      <c r="L38" s="154" t="s">
        <v>43</v>
      </c>
      <c r="M38" s="129"/>
      <c r="N38" s="129"/>
      <c r="O38" s="123" t="s">
        <v>42</v>
      </c>
      <c r="P38" s="123" t="s">
        <v>42</v>
      </c>
      <c r="Q38" s="123" t="s">
        <v>42</v>
      </c>
      <c r="R38" s="123" t="s">
        <v>111</v>
      </c>
      <c r="S38" s="123" t="s">
        <v>111</v>
      </c>
      <c r="T38" s="142">
        <f t="shared" si="3"/>
        <v>268</v>
      </c>
      <c r="U38" s="143">
        <f t="shared" si="4"/>
        <v>323</v>
      </c>
      <c r="V38" s="123">
        <f t="shared" si="5"/>
        <v>55</v>
      </c>
      <c r="W38" s="141">
        <f t="shared" si="6"/>
        <v>-30</v>
      </c>
      <c r="X38" s="141">
        <f t="shared" si="7"/>
        <v>25</v>
      </c>
      <c r="Y38" s="122" t="s">
        <v>20</v>
      </c>
      <c r="Z38" s="65"/>
      <c r="AA38" s="65"/>
      <c r="AB38" s="65"/>
      <c r="AC38" s="65"/>
      <c r="AD38" s="65"/>
      <c r="AE38" s="65"/>
      <c r="AF38" s="65"/>
      <c r="AG38" s="65"/>
      <c r="AH38" s="65"/>
    </row>
    <row r="39" spans="1:34" ht="15.75" customHeight="1">
      <c r="A39" s="161">
        <v>35</v>
      </c>
      <c r="B39" s="147" t="s">
        <v>83</v>
      </c>
      <c r="C39" s="148" t="s">
        <v>18</v>
      </c>
      <c r="D39" s="148" t="s">
        <v>19</v>
      </c>
      <c r="E39" s="148" t="s">
        <v>19</v>
      </c>
      <c r="F39" s="148" t="s">
        <v>19</v>
      </c>
      <c r="G39" s="148" t="s">
        <v>19</v>
      </c>
      <c r="H39" s="138"/>
      <c r="I39" s="139">
        <f t="shared" si="0"/>
        <v>328</v>
      </c>
      <c r="J39" s="129">
        <f t="shared" si="1"/>
        <v>342</v>
      </c>
      <c r="K39" s="149">
        <f t="shared" si="2"/>
        <v>14</v>
      </c>
      <c r="L39" s="129" t="s">
        <v>20</v>
      </c>
      <c r="M39" s="129"/>
      <c r="N39" s="129"/>
      <c r="O39" s="123" t="s">
        <v>19</v>
      </c>
      <c r="P39" s="123" t="s">
        <v>19</v>
      </c>
      <c r="Q39" s="123" t="s">
        <v>19</v>
      </c>
      <c r="R39" s="123" t="s">
        <v>19</v>
      </c>
      <c r="S39" s="123" t="s">
        <v>19</v>
      </c>
      <c r="T39" s="142">
        <f t="shared" si="3"/>
        <v>306</v>
      </c>
      <c r="U39" s="143">
        <f t="shared" si="4"/>
        <v>323</v>
      </c>
      <c r="V39" s="123">
        <f t="shared" si="5"/>
        <v>17</v>
      </c>
      <c r="W39" s="141">
        <f t="shared" si="6"/>
        <v>14</v>
      </c>
      <c r="X39" s="141">
        <f t="shared" si="7"/>
        <v>31</v>
      </c>
      <c r="Y39" s="122" t="s">
        <v>20</v>
      </c>
    </row>
    <row r="40" spans="1:34" ht="15.75" customHeight="1">
      <c r="A40" s="129">
        <v>36</v>
      </c>
      <c r="B40" s="147" t="s">
        <v>84</v>
      </c>
      <c r="C40" s="148" t="s">
        <v>19</v>
      </c>
      <c r="D40" s="148" t="s">
        <v>19</v>
      </c>
      <c r="E40" s="148" t="s">
        <v>19</v>
      </c>
      <c r="F40" s="148" t="s">
        <v>19</v>
      </c>
      <c r="G40" s="148" t="s">
        <v>19</v>
      </c>
      <c r="H40" s="138"/>
      <c r="I40" s="139">
        <f t="shared" si="0"/>
        <v>324</v>
      </c>
      <c r="J40" s="129">
        <f t="shared" si="1"/>
        <v>342</v>
      </c>
      <c r="K40" s="149">
        <f t="shared" si="2"/>
        <v>18</v>
      </c>
      <c r="L40" s="129" t="s">
        <v>20</v>
      </c>
      <c r="M40" s="129"/>
      <c r="N40" s="129"/>
      <c r="O40" s="123" t="s">
        <v>19</v>
      </c>
      <c r="P40" s="123" t="s">
        <v>19</v>
      </c>
      <c r="Q40" s="123" t="s">
        <v>18</v>
      </c>
      <c r="R40" s="123" t="s">
        <v>18</v>
      </c>
      <c r="S40" s="123" t="s">
        <v>18</v>
      </c>
      <c r="T40" s="142">
        <f t="shared" si="3"/>
        <v>318</v>
      </c>
      <c r="U40" s="143">
        <f t="shared" si="4"/>
        <v>323</v>
      </c>
      <c r="V40" s="123">
        <f t="shared" si="5"/>
        <v>5</v>
      </c>
      <c r="W40" s="141">
        <f t="shared" si="6"/>
        <v>18</v>
      </c>
      <c r="X40" s="141">
        <f t="shared" si="7"/>
        <v>23</v>
      </c>
      <c r="Y40" s="122" t="s">
        <v>20</v>
      </c>
    </row>
    <row r="41" spans="1:34" ht="15.75" customHeight="1">
      <c r="A41" s="161">
        <v>37</v>
      </c>
      <c r="B41" s="147" t="s">
        <v>85</v>
      </c>
      <c r="C41" s="148" t="s">
        <v>63</v>
      </c>
      <c r="D41" s="148" t="s">
        <v>50</v>
      </c>
      <c r="E41" s="148" t="s">
        <v>50</v>
      </c>
      <c r="F41" s="148" t="s">
        <v>50</v>
      </c>
      <c r="G41" s="148" t="s">
        <v>50</v>
      </c>
      <c r="H41" s="138"/>
      <c r="I41" s="139">
        <f t="shared" si="0"/>
        <v>220</v>
      </c>
      <c r="J41" s="129">
        <f t="shared" si="1"/>
        <v>342</v>
      </c>
      <c r="K41" s="149">
        <f t="shared" si="2"/>
        <v>122</v>
      </c>
      <c r="L41" s="129" t="s">
        <v>20</v>
      </c>
      <c r="M41" s="129"/>
      <c r="N41" s="129"/>
      <c r="O41" s="123" t="s">
        <v>32</v>
      </c>
      <c r="P41" s="123" t="s">
        <v>32</v>
      </c>
      <c r="Q41" s="123" t="s">
        <v>32</v>
      </c>
      <c r="R41" s="123" t="s">
        <v>45</v>
      </c>
      <c r="S41" s="123" t="s">
        <v>45</v>
      </c>
      <c r="T41" s="142">
        <f t="shared" si="3"/>
        <v>309</v>
      </c>
      <c r="U41" s="143">
        <f t="shared" si="4"/>
        <v>323</v>
      </c>
      <c r="V41" s="123">
        <f t="shared" si="5"/>
        <v>14</v>
      </c>
      <c r="W41" s="141">
        <f t="shared" si="6"/>
        <v>122</v>
      </c>
      <c r="X41" s="141">
        <f t="shared" si="7"/>
        <v>136</v>
      </c>
      <c r="Y41" s="122" t="s">
        <v>20</v>
      </c>
    </row>
    <row r="42" spans="1:34" ht="15.75" customHeight="1">
      <c r="A42" s="129">
        <v>38</v>
      </c>
      <c r="B42" s="147" t="s">
        <v>86</v>
      </c>
      <c r="C42" s="148" t="s">
        <v>42</v>
      </c>
      <c r="D42" s="148" t="s">
        <v>42</v>
      </c>
      <c r="E42" s="148" t="s">
        <v>45</v>
      </c>
      <c r="F42" s="148" t="s">
        <v>42</v>
      </c>
      <c r="G42" s="148" t="s">
        <v>42</v>
      </c>
      <c r="H42" s="138"/>
      <c r="I42" s="139">
        <f t="shared" si="0"/>
        <v>365</v>
      </c>
      <c r="J42" s="129">
        <f t="shared" si="1"/>
        <v>342</v>
      </c>
      <c r="K42" s="149">
        <f t="shared" si="2"/>
        <v>-23</v>
      </c>
      <c r="L42" s="129" t="s">
        <v>43</v>
      </c>
      <c r="M42" s="129"/>
      <c r="N42" s="129"/>
      <c r="O42" s="123" t="s">
        <v>22</v>
      </c>
      <c r="P42" s="123" t="s">
        <v>106</v>
      </c>
      <c r="Q42" s="123" t="s">
        <v>108</v>
      </c>
      <c r="R42" s="123" t="s">
        <v>108</v>
      </c>
      <c r="S42" s="123" t="s">
        <v>108</v>
      </c>
      <c r="T42" s="142">
        <f t="shared" si="3"/>
        <v>276</v>
      </c>
      <c r="U42" s="143">
        <f t="shared" si="4"/>
        <v>323</v>
      </c>
      <c r="V42" s="123">
        <f t="shared" si="5"/>
        <v>47</v>
      </c>
      <c r="W42" s="141">
        <f t="shared" si="6"/>
        <v>-23</v>
      </c>
      <c r="X42" s="141">
        <f t="shared" si="7"/>
        <v>24</v>
      </c>
      <c r="Y42" s="122" t="s">
        <v>20</v>
      </c>
    </row>
    <row r="43" spans="1:34" ht="15.75" customHeight="1">
      <c r="A43" s="161">
        <v>39</v>
      </c>
      <c r="B43" s="147" t="s">
        <v>87</v>
      </c>
      <c r="C43" s="148" t="s">
        <v>27</v>
      </c>
      <c r="D43" s="148" t="s">
        <v>27</v>
      </c>
      <c r="E43" s="148" t="s">
        <v>27</v>
      </c>
      <c r="F43" s="148" t="s">
        <v>27</v>
      </c>
      <c r="G43" s="148" t="s">
        <v>27</v>
      </c>
      <c r="H43" s="138"/>
      <c r="I43" s="139">
        <f t="shared" si="0"/>
        <v>306</v>
      </c>
      <c r="J43" s="129">
        <f t="shared" si="1"/>
        <v>342</v>
      </c>
      <c r="K43" s="149">
        <f t="shared" si="2"/>
        <v>36</v>
      </c>
      <c r="L43" s="129" t="s">
        <v>20</v>
      </c>
      <c r="M43" s="150" t="s">
        <v>88</v>
      </c>
      <c r="N43" s="129"/>
      <c r="O43" s="123" t="s">
        <v>18</v>
      </c>
      <c r="P43" s="123" t="s">
        <v>18</v>
      </c>
      <c r="Q43" s="123" t="s">
        <v>18</v>
      </c>
      <c r="R43" s="123" t="s">
        <v>18</v>
      </c>
      <c r="S43" s="123" t="s">
        <v>18</v>
      </c>
      <c r="T43" s="142">
        <f t="shared" si="3"/>
        <v>323</v>
      </c>
      <c r="U43" s="143">
        <f t="shared" si="4"/>
        <v>323</v>
      </c>
      <c r="V43" s="123">
        <f t="shared" si="5"/>
        <v>0</v>
      </c>
      <c r="W43" s="141">
        <f t="shared" si="6"/>
        <v>36</v>
      </c>
      <c r="X43" s="141">
        <f t="shared" si="7"/>
        <v>36</v>
      </c>
      <c r="Y43" s="122" t="s">
        <v>20</v>
      </c>
    </row>
    <row r="44" spans="1:34" ht="15.75" customHeight="1">
      <c r="A44" s="129">
        <v>40</v>
      </c>
      <c r="B44" s="147" t="s">
        <v>89</v>
      </c>
      <c r="C44" s="148" t="s">
        <v>18</v>
      </c>
      <c r="D44" s="148" t="s">
        <v>18</v>
      </c>
      <c r="E44" s="148" t="s">
        <v>18</v>
      </c>
      <c r="F44" s="148" t="s">
        <v>18</v>
      </c>
      <c r="G44" s="148" t="s">
        <v>18</v>
      </c>
      <c r="H44" s="138"/>
      <c r="I44" s="139">
        <f t="shared" si="0"/>
        <v>342</v>
      </c>
      <c r="J44" s="129">
        <f t="shared" si="1"/>
        <v>342</v>
      </c>
      <c r="K44" s="149">
        <f t="shared" si="2"/>
        <v>0</v>
      </c>
      <c r="L44" s="129" t="s">
        <v>20</v>
      </c>
      <c r="M44" s="162">
        <f>SUM(K34:K44)</f>
        <v>150</v>
      </c>
      <c r="N44" s="129">
        <f>M44/11</f>
        <v>13.636363636363637</v>
      </c>
      <c r="O44" s="123" t="s">
        <v>18</v>
      </c>
      <c r="P44" s="123" t="s">
        <v>18</v>
      </c>
      <c r="Q44" s="123" t="s">
        <v>18</v>
      </c>
      <c r="R44" s="123" t="s">
        <v>18</v>
      </c>
      <c r="S44" s="123" t="s">
        <v>18</v>
      </c>
      <c r="T44" s="142">
        <f t="shared" si="3"/>
        <v>323</v>
      </c>
      <c r="U44" s="143">
        <f t="shared" si="4"/>
        <v>323</v>
      </c>
      <c r="V44" s="123">
        <f t="shared" si="5"/>
        <v>0</v>
      </c>
      <c r="W44" s="141">
        <f t="shared" si="6"/>
        <v>0</v>
      </c>
      <c r="X44" s="141">
        <f t="shared" si="7"/>
        <v>0</v>
      </c>
      <c r="Y44" s="122" t="s">
        <v>20</v>
      </c>
    </row>
    <row r="45" spans="1:34" ht="15.75" customHeight="1">
      <c r="A45" s="146">
        <v>41</v>
      </c>
      <c r="B45" s="157" t="s">
        <v>90</v>
      </c>
      <c r="C45" s="158" t="s">
        <v>18</v>
      </c>
      <c r="D45" s="158" t="s">
        <v>18</v>
      </c>
      <c r="E45" s="158" t="s">
        <v>18</v>
      </c>
      <c r="F45" s="158" t="s">
        <v>18</v>
      </c>
      <c r="G45" s="158" t="s">
        <v>18</v>
      </c>
      <c r="H45" s="138"/>
      <c r="I45" s="139">
        <f t="shared" si="0"/>
        <v>342</v>
      </c>
      <c r="J45" s="159">
        <f t="shared" si="1"/>
        <v>342</v>
      </c>
      <c r="K45" s="160">
        <f t="shared" si="2"/>
        <v>0</v>
      </c>
      <c r="L45" s="159" t="s">
        <v>43</v>
      </c>
      <c r="M45" s="151"/>
      <c r="N45" s="151"/>
      <c r="O45" s="123" t="s">
        <v>18</v>
      </c>
      <c r="P45" s="123" t="s">
        <v>18</v>
      </c>
      <c r="Q45" s="123" t="s">
        <v>18</v>
      </c>
      <c r="R45" s="123" t="s">
        <v>18</v>
      </c>
      <c r="S45" s="123" t="s">
        <v>18</v>
      </c>
      <c r="T45" s="142">
        <f t="shared" si="3"/>
        <v>323</v>
      </c>
      <c r="U45" s="143">
        <f t="shared" si="4"/>
        <v>323</v>
      </c>
      <c r="V45" s="123">
        <f t="shared" si="5"/>
        <v>0</v>
      </c>
      <c r="W45" s="141">
        <f t="shared" si="6"/>
        <v>0</v>
      </c>
      <c r="X45" s="141">
        <f t="shared" si="7"/>
        <v>0</v>
      </c>
      <c r="Y45" s="122" t="s">
        <v>20</v>
      </c>
      <c r="Z45" s="65"/>
      <c r="AA45" s="65"/>
      <c r="AB45" s="65"/>
      <c r="AC45" s="65"/>
      <c r="AD45" s="65"/>
      <c r="AE45" s="65"/>
      <c r="AF45" s="65"/>
      <c r="AG45" s="65"/>
      <c r="AH45" s="65"/>
    </row>
    <row r="46" spans="1:34" ht="15.75" customHeight="1">
      <c r="A46" s="129">
        <v>42</v>
      </c>
      <c r="B46" s="136" t="s">
        <v>91</v>
      </c>
      <c r="C46" s="137" t="s">
        <v>39</v>
      </c>
      <c r="D46" s="137" t="s">
        <v>39</v>
      </c>
      <c r="E46" s="137" t="s">
        <v>39</v>
      </c>
      <c r="F46" s="137" t="s">
        <v>39</v>
      </c>
      <c r="G46" s="137" t="s">
        <v>92</v>
      </c>
      <c r="H46" s="138"/>
      <c r="I46" s="139">
        <f t="shared" si="0"/>
        <v>334.5</v>
      </c>
      <c r="J46" s="140">
        <f t="shared" si="1"/>
        <v>342</v>
      </c>
      <c r="K46" s="159">
        <f t="shared" si="2"/>
        <v>7.5</v>
      </c>
      <c r="L46" s="140" t="s">
        <v>20</v>
      </c>
      <c r="M46" s="129"/>
      <c r="N46" s="129"/>
      <c r="O46" s="124" t="s">
        <v>105</v>
      </c>
      <c r="P46" s="123" t="s">
        <v>105</v>
      </c>
      <c r="Q46" s="123" t="s">
        <v>105</v>
      </c>
      <c r="R46" s="123" t="s">
        <v>105</v>
      </c>
      <c r="S46" s="123" t="s">
        <v>105</v>
      </c>
      <c r="T46" s="142">
        <f t="shared" si="3"/>
        <v>319.60000000000002</v>
      </c>
      <c r="U46" s="143">
        <f t="shared" si="4"/>
        <v>323</v>
      </c>
      <c r="V46" s="123">
        <f t="shared" si="5"/>
        <v>3.3999999999999773</v>
      </c>
      <c r="W46" s="141">
        <f t="shared" si="6"/>
        <v>7.5</v>
      </c>
      <c r="X46" s="141">
        <f t="shared" si="7"/>
        <v>10.899999999999977</v>
      </c>
      <c r="Y46" s="122" t="s">
        <v>20</v>
      </c>
    </row>
    <row r="47" spans="1:34" s="210" customFormat="1" ht="15.75" customHeight="1">
      <c r="A47" s="198">
        <v>43</v>
      </c>
      <c r="B47" s="199" t="s">
        <v>93</v>
      </c>
      <c r="C47" s="200" t="s">
        <v>42</v>
      </c>
      <c r="D47" s="200" t="s">
        <v>42</v>
      </c>
      <c r="E47" s="200" t="s">
        <v>42</v>
      </c>
      <c r="F47" s="200" t="s">
        <v>42</v>
      </c>
      <c r="G47" s="200" t="s">
        <v>42</v>
      </c>
      <c r="H47" s="201"/>
      <c r="I47" s="202">
        <f t="shared" si="0"/>
        <v>360</v>
      </c>
      <c r="J47" s="203">
        <f t="shared" si="1"/>
        <v>342</v>
      </c>
      <c r="K47" s="204">
        <f t="shared" si="2"/>
        <v>-18</v>
      </c>
      <c r="L47" s="205" t="s">
        <v>20</v>
      </c>
      <c r="M47" s="205"/>
      <c r="N47" s="205"/>
      <c r="O47" s="206" t="s">
        <v>42</v>
      </c>
      <c r="P47" s="206" t="s">
        <v>42</v>
      </c>
      <c r="Q47" s="206" t="s">
        <v>42</v>
      </c>
      <c r="R47" s="206" t="s">
        <v>42</v>
      </c>
      <c r="S47" s="206" t="s">
        <v>50</v>
      </c>
      <c r="T47" s="206">
        <f t="shared" si="3"/>
        <v>298</v>
      </c>
      <c r="U47" s="207">
        <f t="shared" si="4"/>
        <v>323</v>
      </c>
      <c r="V47" s="206">
        <f t="shared" si="5"/>
        <v>25</v>
      </c>
      <c r="W47" s="208">
        <f t="shared" si="6"/>
        <v>-18</v>
      </c>
      <c r="X47" s="208">
        <f t="shared" si="7"/>
        <v>7</v>
      </c>
      <c r="Y47" s="122" t="s">
        <v>20</v>
      </c>
      <c r="Z47" s="209"/>
      <c r="AA47" s="209"/>
      <c r="AB47" s="209"/>
      <c r="AC47" s="209"/>
      <c r="AD47" s="209"/>
      <c r="AE47" s="209"/>
      <c r="AF47" s="209"/>
      <c r="AG47" s="209"/>
      <c r="AH47" s="209"/>
    </row>
    <row r="48" spans="1:34" ht="15.75" customHeight="1">
      <c r="A48" s="151">
        <v>44</v>
      </c>
      <c r="B48" s="157" t="s">
        <v>94</v>
      </c>
      <c r="C48" s="158" t="s">
        <v>39</v>
      </c>
      <c r="D48" s="158" t="s">
        <v>39</v>
      </c>
      <c r="E48" s="158" t="s">
        <v>39</v>
      </c>
      <c r="F48" s="158" t="s">
        <v>39</v>
      </c>
      <c r="G48" s="158" t="s">
        <v>39</v>
      </c>
      <c r="H48" s="138"/>
      <c r="I48" s="139">
        <f t="shared" si="0"/>
        <v>333</v>
      </c>
      <c r="J48" s="159">
        <f t="shared" si="1"/>
        <v>342</v>
      </c>
      <c r="K48" s="160">
        <f t="shared" si="2"/>
        <v>9</v>
      </c>
      <c r="L48" s="140" t="s">
        <v>20</v>
      </c>
      <c r="M48" s="151"/>
      <c r="N48" s="151"/>
      <c r="O48" s="124" t="s">
        <v>105</v>
      </c>
      <c r="P48" s="124" t="s">
        <v>105</v>
      </c>
      <c r="Q48" s="124" t="s">
        <v>105</v>
      </c>
      <c r="R48" s="124" t="s">
        <v>105</v>
      </c>
      <c r="S48" s="124" t="s">
        <v>105</v>
      </c>
      <c r="T48" s="142">
        <f t="shared" si="3"/>
        <v>319.60000000000002</v>
      </c>
      <c r="U48" s="143">
        <f t="shared" si="4"/>
        <v>323</v>
      </c>
      <c r="V48" s="123">
        <f t="shared" si="5"/>
        <v>3.3999999999999773</v>
      </c>
      <c r="W48" s="141">
        <f t="shared" si="6"/>
        <v>9</v>
      </c>
      <c r="X48" s="141">
        <f t="shared" si="7"/>
        <v>12.399999999999977</v>
      </c>
      <c r="Y48" s="122" t="s">
        <v>20</v>
      </c>
      <c r="Z48" s="65"/>
      <c r="AA48" s="65"/>
      <c r="AB48" s="65"/>
      <c r="AC48" s="65"/>
      <c r="AD48" s="65"/>
      <c r="AE48" s="65"/>
      <c r="AF48" s="65"/>
      <c r="AG48" s="65"/>
      <c r="AH48" s="65"/>
    </row>
    <row r="49" spans="1:34" ht="15.75" customHeight="1">
      <c r="A49" s="146">
        <v>45</v>
      </c>
      <c r="B49" s="157" t="s">
        <v>96</v>
      </c>
      <c r="C49" s="158" t="s">
        <v>39</v>
      </c>
      <c r="D49" s="158" t="s">
        <v>39</v>
      </c>
      <c r="E49" s="158" t="s">
        <v>39</v>
      </c>
      <c r="F49" s="158" t="s">
        <v>39</v>
      </c>
      <c r="G49" s="158" t="s">
        <v>39</v>
      </c>
      <c r="H49" s="138"/>
      <c r="I49" s="139">
        <f t="shared" si="0"/>
        <v>333</v>
      </c>
      <c r="J49" s="159">
        <f t="shared" si="1"/>
        <v>342</v>
      </c>
      <c r="K49" s="160">
        <f t="shared" si="2"/>
        <v>9</v>
      </c>
      <c r="L49" s="140" t="s">
        <v>20</v>
      </c>
      <c r="M49" s="151"/>
      <c r="N49" s="151"/>
      <c r="O49" s="124" t="s">
        <v>105</v>
      </c>
      <c r="P49" s="124" t="s">
        <v>105</v>
      </c>
      <c r="Q49" s="124" t="s">
        <v>105</v>
      </c>
      <c r="R49" s="124" t="s">
        <v>105</v>
      </c>
      <c r="S49" s="123" t="s">
        <v>105</v>
      </c>
      <c r="T49" s="142">
        <f t="shared" si="3"/>
        <v>319.60000000000002</v>
      </c>
      <c r="U49" s="143">
        <f t="shared" si="4"/>
        <v>323</v>
      </c>
      <c r="V49" s="123">
        <f t="shared" si="5"/>
        <v>3.3999999999999773</v>
      </c>
      <c r="W49" s="141">
        <f t="shared" si="6"/>
        <v>9</v>
      </c>
      <c r="X49" s="141">
        <f t="shared" si="7"/>
        <v>12.399999999999977</v>
      </c>
      <c r="Y49" s="122" t="s">
        <v>20</v>
      </c>
      <c r="Z49" s="65"/>
      <c r="AA49" s="65"/>
      <c r="AB49" s="65"/>
      <c r="AC49" s="65"/>
      <c r="AD49" s="65"/>
      <c r="AE49" s="65"/>
      <c r="AF49" s="65"/>
      <c r="AG49" s="65"/>
      <c r="AH49" s="65"/>
    </row>
    <row r="50" spans="1:34" ht="15.75" customHeight="1">
      <c r="A50" s="151">
        <v>46</v>
      </c>
      <c r="B50" s="157" t="s">
        <v>97</v>
      </c>
      <c r="C50" s="158" t="s">
        <v>27</v>
      </c>
      <c r="D50" s="158" t="s">
        <v>27</v>
      </c>
      <c r="E50" s="158" t="s">
        <v>27</v>
      </c>
      <c r="F50" s="158" t="s">
        <v>27</v>
      </c>
      <c r="G50" s="158" t="s">
        <v>27</v>
      </c>
      <c r="H50" s="138"/>
      <c r="I50" s="139">
        <f t="shared" si="0"/>
        <v>306</v>
      </c>
      <c r="J50" s="159">
        <f t="shared" si="1"/>
        <v>342</v>
      </c>
      <c r="K50" s="160">
        <f t="shared" si="2"/>
        <v>36</v>
      </c>
      <c r="L50" s="140" t="s">
        <v>20</v>
      </c>
      <c r="M50" s="151"/>
      <c r="N50" s="151"/>
      <c r="O50" s="124" t="s">
        <v>27</v>
      </c>
      <c r="P50" s="124" t="s">
        <v>27</v>
      </c>
      <c r="Q50" s="124" t="s">
        <v>27</v>
      </c>
      <c r="R50" s="124" t="s">
        <v>27</v>
      </c>
      <c r="S50" s="124" t="s">
        <v>61</v>
      </c>
      <c r="T50" s="142">
        <f t="shared" si="3"/>
        <v>345</v>
      </c>
      <c r="U50" s="143">
        <f t="shared" si="4"/>
        <v>323</v>
      </c>
      <c r="V50" s="123">
        <f t="shared" si="5"/>
        <v>-22</v>
      </c>
      <c r="W50" s="141">
        <f t="shared" si="6"/>
        <v>36</v>
      </c>
      <c r="X50" s="141">
        <f t="shared" si="7"/>
        <v>14</v>
      </c>
      <c r="Y50" s="122" t="s">
        <v>20</v>
      </c>
      <c r="Z50" s="65"/>
      <c r="AA50" s="65"/>
      <c r="AB50" s="65"/>
      <c r="AC50" s="65"/>
      <c r="AD50" s="65"/>
      <c r="AE50" s="65"/>
      <c r="AF50" s="65"/>
      <c r="AG50" s="65"/>
      <c r="AH50" s="65"/>
    </row>
    <row r="51" spans="1:34" ht="15.75" customHeight="1">
      <c r="A51" s="146">
        <v>47</v>
      </c>
      <c r="B51" s="136" t="s">
        <v>98</v>
      </c>
      <c r="C51" s="137" t="s">
        <v>22</v>
      </c>
      <c r="D51" s="137" t="s">
        <v>99</v>
      </c>
      <c r="E51" s="137" t="s">
        <v>99</v>
      </c>
      <c r="F51" s="137" t="s">
        <v>99</v>
      </c>
      <c r="G51" s="137" t="s">
        <v>99</v>
      </c>
      <c r="H51" s="138"/>
      <c r="I51" s="139">
        <f t="shared" si="0"/>
        <v>64</v>
      </c>
      <c r="J51" s="140">
        <f t="shared" si="1"/>
        <v>342</v>
      </c>
      <c r="K51" s="141">
        <f t="shared" si="2"/>
        <v>278</v>
      </c>
      <c r="L51" s="140" t="s">
        <v>20</v>
      </c>
      <c r="M51" s="129"/>
      <c r="N51" s="129"/>
      <c r="O51" s="124"/>
      <c r="P51" s="123"/>
      <c r="Q51" s="123"/>
      <c r="R51" s="123"/>
      <c r="S51" s="123"/>
      <c r="T51" s="142">
        <f t="shared" si="3"/>
        <v>0</v>
      </c>
      <c r="U51" s="143">
        <f t="shared" si="4"/>
        <v>323</v>
      </c>
      <c r="V51" s="123">
        <f t="shared" si="5"/>
        <v>323</v>
      </c>
      <c r="W51" s="141">
        <f t="shared" si="6"/>
        <v>278</v>
      </c>
      <c r="X51" s="141"/>
      <c r="Y51" s="122" t="s">
        <v>20</v>
      </c>
    </row>
    <row r="52" spans="1:34" ht="15.75" customHeight="1">
      <c r="A52" s="129">
        <v>48</v>
      </c>
      <c r="B52" s="136" t="s">
        <v>100</v>
      </c>
      <c r="C52" s="137" t="s">
        <v>22</v>
      </c>
      <c r="D52" s="137" t="s">
        <v>19</v>
      </c>
      <c r="E52" s="137" t="s">
        <v>19</v>
      </c>
      <c r="F52" s="137" t="s">
        <v>19</v>
      </c>
      <c r="G52" s="137" t="s">
        <v>19</v>
      </c>
      <c r="H52" s="138"/>
      <c r="I52" s="139">
        <f t="shared" si="0"/>
        <v>316</v>
      </c>
      <c r="J52" s="140">
        <f t="shared" si="1"/>
        <v>342</v>
      </c>
      <c r="K52" s="141">
        <f t="shared" si="2"/>
        <v>26</v>
      </c>
      <c r="L52" s="140" t="s">
        <v>20</v>
      </c>
      <c r="M52" s="129"/>
      <c r="N52" s="129"/>
      <c r="O52" s="124" t="s">
        <v>19</v>
      </c>
      <c r="P52" s="123" t="s">
        <v>18</v>
      </c>
      <c r="Q52" s="123" t="s">
        <v>18</v>
      </c>
      <c r="R52" s="123" t="s">
        <v>18</v>
      </c>
      <c r="S52" s="123" t="s">
        <v>19</v>
      </c>
      <c r="T52" s="142">
        <f t="shared" si="3"/>
        <v>315</v>
      </c>
      <c r="U52" s="143">
        <f t="shared" si="4"/>
        <v>323</v>
      </c>
      <c r="V52" s="123">
        <f t="shared" si="5"/>
        <v>8</v>
      </c>
      <c r="W52" s="141">
        <f t="shared" si="6"/>
        <v>26</v>
      </c>
      <c r="X52" s="141">
        <f t="shared" si="7"/>
        <v>34</v>
      </c>
      <c r="Y52" s="122" t="s">
        <v>20</v>
      </c>
    </row>
    <row r="53" spans="1:34" ht="15.75" customHeight="1">
      <c r="A53" s="146">
        <v>49</v>
      </c>
      <c r="B53" s="136" t="s">
        <v>101</v>
      </c>
      <c r="C53" s="137" t="s">
        <v>19</v>
      </c>
      <c r="D53" s="137" t="s">
        <v>18</v>
      </c>
      <c r="E53" s="137" t="s">
        <v>18</v>
      </c>
      <c r="F53" s="137" t="s">
        <v>18</v>
      </c>
      <c r="G53" s="137" t="s">
        <v>18</v>
      </c>
      <c r="H53" s="138"/>
      <c r="I53" s="139">
        <f t="shared" si="0"/>
        <v>338</v>
      </c>
      <c r="J53" s="140">
        <f t="shared" si="1"/>
        <v>342</v>
      </c>
      <c r="K53" s="141">
        <f t="shared" si="2"/>
        <v>4</v>
      </c>
      <c r="L53" s="140" t="s">
        <v>20</v>
      </c>
      <c r="M53" s="129" t="s">
        <v>102</v>
      </c>
      <c r="N53" s="129"/>
      <c r="O53" s="124" t="s">
        <v>18</v>
      </c>
      <c r="P53" s="123" t="s">
        <v>18</v>
      </c>
      <c r="Q53" s="129">
        <v>19</v>
      </c>
      <c r="R53" s="129">
        <v>19</v>
      </c>
      <c r="S53" s="123" t="s">
        <v>18</v>
      </c>
      <c r="T53" s="142">
        <f t="shared" si="3"/>
        <v>323</v>
      </c>
      <c r="U53" s="143">
        <f t="shared" si="4"/>
        <v>323</v>
      </c>
      <c r="V53" s="123">
        <f t="shared" si="5"/>
        <v>0</v>
      </c>
      <c r="W53" s="141">
        <f t="shared" si="6"/>
        <v>4</v>
      </c>
      <c r="X53" s="141">
        <f t="shared" si="7"/>
        <v>4</v>
      </c>
      <c r="Y53" s="122" t="s">
        <v>20</v>
      </c>
    </row>
    <row r="54" spans="1:34" ht="15.75" customHeight="1">
      <c r="A54" s="129">
        <v>50</v>
      </c>
      <c r="B54" s="136" t="s">
        <v>103</v>
      </c>
      <c r="C54" s="137" t="s">
        <v>19</v>
      </c>
      <c r="D54" s="140"/>
      <c r="E54" s="140"/>
      <c r="F54" s="140"/>
      <c r="G54" s="140"/>
      <c r="H54" s="163"/>
      <c r="I54" s="139">
        <f t="shared" si="0"/>
        <v>72</v>
      </c>
      <c r="J54" s="140">
        <f>4*19</f>
        <v>76</v>
      </c>
      <c r="K54" s="141">
        <f t="shared" si="2"/>
        <v>4</v>
      </c>
      <c r="L54" s="140" t="s">
        <v>20</v>
      </c>
      <c r="M54" s="129">
        <f>SUM(K45:K54)</f>
        <v>355.5</v>
      </c>
      <c r="N54" s="129">
        <f>M54/9</f>
        <v>39.5</v>
      </c>
      <c r="O54" s="129"/>
      <c r="P54" s="129"/>
      <c r="Q54" s="129"/>
      <c r="R54" s="129"/>
      <c r="S54" s="129"/>
      <c r="T54" s="142">
        <f t="shared" si="3"/>
        <v>0</v>
      </c>
      <c r="U54" s="143">
        <f t="shared" si="4"/>
        <v>323</v>
      </c>
      <c r="V54" s="123">
        <f t="shared" si="5"/>
        <v>323</v>
      </c>
      <c r="W54" s="141">
        <f t="shared" si="6"/>
        <v>4</v>
      </c>
      <c r="X54" s="141">
        <f t="shared" si="7"/>
        <v>327</v>
      </c>
      <c r="Y54" s="122" t="s">
        <v>20</v>
      </c>
    </row>
    <row r="55" spans="1:34" ht="15.75" customHeight="1"/>
    <row r="56" spans="1:34" ht="15.75" customHeight="1"/>
    <row r="57" spans="1:34" ht="15.75" customHeight="1"/>
    <row r="58" spans="1:34" ht="15.75" customHeight="1"/>
    <row r="59" spans="1:34" ht="15.75" customHeight="1"/>
    <row r="60" spans="1:34" ht="15.75" customHeight="1"/>
    <row r="61" spans="1:34" ht="15.75" customHeight="1"/>
    <row r="62" spans="1:34" ht="15.75" customHeight="1"/>
    <row r="63" spans="1:34" ht="15.75" customHeight="1"/>
    <row r="64" spans="1:3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C1:G1"/>
    <mergeCell ref="B2:I2"/>
    <mergeCell ref="Q2:W2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"/>
  <sheetViews>
    <sheetView workbookViewId="0">
      <selection activeCell="F14" sqref="F14"/>
    </sheetView>
  </sheetViews>
  <sheetFormatPr defaultColWidth="14.42578125" defaultRowHeight="15"/>
  <cols>
    <col min="1" max="1" width="4.7109375" style="115" customWidth="1"/>
    <col min="2" max="2" width="24" style="115" customWidth="1"/>
    <col min="3" max="3" width="9.7109375" style="115" customWidth="1"/>
    <col min="4" max="8" width="17.7109375" style="115" customWidth="1"/>
    <col min="9" max="9" width="16.28515625" style="115" customWidth="1"/>
    <col min="10" max="10" width="17" style="115" customWidth="1"/>
    <col min="11" max="11" width="11" style="115" customWidth="1"/>
    <col min="12" max="12" width="11.5703125" style="115" customWidth="1"/>
    <col min="13" max="13" width="9.7109375" style="115" customWidth="1"/>
    <col min="14" max="14" width="15.7109375" style="115" customWidth="1"/>
    <col min="15" max="15" width="16.7109375" style="115" customWidth="1"/>
    <col min="16" max="16" width="47.7109375" style="115" customWidth="1"/>
    <col min="17" max="27" width="8.7109375" style="115" customWidth="1"/>
    <col min="28" max="16384" width="14.42578125" style="115"/>
  </cols>
  <sheetData>
    <row r="1" spans="1:27">
      <c r="D1" s="165" t="s">
        <v>0</v>
      </c>
      <c r="E1" s="166"/>
      <c r="F1" s="166"/>
      <c r="G1" s="166"/>
      <c r="H1" s="166"/>
      <c r="I1" s="114"/>
    </row>
    <row r="2" spans="1:27">
      <c r="B2" s="167" t="s">
        <v>1</v>
      </c>
      <c r="C2" s="171"/>
      <c r="D2" s="168"/>
      <c r="E2" s="168"/>
      <c r="F2" s="168"/>
      <c r="G2" s="168"/>
      <c r="H2" s="168"/>
      <c r="I2" s="168"/>
      <c r="J2" s="169"/>
    </row>
    <row r="3" spans="1:27" ht="15.75" thickBot="1">
      <c r="A3" s="2"/>
      <c r="B3" s="2"/>
      <c r="C3" s="2"/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4"/>
      <c r="J3" s="3" t="s">
        <v>3</v>
      </c>
    </row>
    <row r="4" spans="1:27" ht="66" customHeight="1" thickBot="1">
      <c r="A4" s="5" t="s">
        <v>4</v>
      </c>
      <c r="B4" s="6" t="s">
        <v>5</v>
      </c>
      <c r="C4" s="117" t="s">
        <v>104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8" t="s">
        <v>11</v>
      </c>
      <c r="J4" s="9" t="s">
        <v>3</v>
      </c>
      <c r="K4" s="10" t="s">
        <v>12</v>
      </c>
      <c r="L4" s="11" t="s">
        <v>13</v>
      </c>
      <c r="M4" s="12" t="s">
        <v>14</v>
      </c>
      <c r="N4" s="11" t="s">
        <v>15</v>
      </c>
      <c r="O4" s="13" t="s">
        <v>16</v>
      </c>
      <c r="P4" s="14" t="s">
        <v>14</v>
      </c>
      <c r="Q4" s="15"/>
    </row>
    <row r="5" spans="1:27" ht="15.75" thickBot="1">
      <c r="A5" s="16">
        <v>1</v>
      </c>
      <c r="B5" s="17" t="s">
        <v>17</v>
      </c>
      <c r="C5" s="17"/>
      <c r="D5" s="18" t="s">
        <v>18</v>
      </c>
      <c r="E5" s="18" t="s">
        <v>19</v>
      </c>
      <c r="F5" s="18" t="s">
        <v>19</v>
      </c>
      <c r="G5" s="18" t="s">
        <v>19</v>
      </c>
      <c r="H5" s="18" t="s">
        <v>19</v>
      </c>
      <c r="I5" s="19"/>
      <c r="J5" s="20">
        <f t="shared" ref="J5:J54" si="0">D5*4+E5+F5*5+G5*2+H5*6+I5</f>
        <v>328</v>
      </c>
      <c r="K5" s="21">
        <f t="shared" ref="K5:K53" si="1">18*19</f>
        <v>342</v>
      </c>
      <c r="L5" s="22">
        <f t="shared" ref="L5:L54" si="2">K5-J5</f>
        <v>14</v>
      </c>
      <c r="M5" s="21" t="s">
        <v>20</v>
      </c>
      <c r="N5" s="21"/>
      <c r="O5" s="23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7" ht="15.75" thickBot="1">
      <c r="A6" s="25">
        <v>2</v>
      </c>
      <c r="B6" s="26" t="s">
        <v>21</v>
      </c>
      <c r="C6" s="26"/>
      <c r="D6" s="27" t="s">
        <v>22</v>
      </c>
      <c r="E6" s="27" t="s">
        <v>19</v>
      </c>
      <c r="F6" s="27" t="s">
        <v>19</v>
      </c>
      <c r="G6" s="27" t="s">
        <v>19</v>
      </c>
      <c r="H6" s="27" t="s">
        <v>19</v>
      </c>
      <c r="I6" s="32"/>
      <c r="J6" s="20">
        <f t="shared" si="0"/>
        <v>316</v>
      </c>
      <c r="K6" s="28">
        <f t="shared" si="1"/>
        <v>342</v>
      </c>
      <c r="L6" s="29">
        <f t="shared" si="2"/>
        <v>26</v>
      </c>
      <c r="M6" s="28" t="s">
        <v>20</v>
      </c>
      <c r="N6" s="28"/>
      <c r="O6" s="30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7" ht="15.75" thickBot="1">
      <c r="A7" s="31">
        <v>3</v>
      </c>
      <c r="B7" s="26" t="s">
        <v>23</v>
      </c>
      <c r="C7" s="26"/>
      <c r="D7" s="27" t="s">
        <v>19</v>
      </c>
      <c r="E7" s="27" t="s">
        <v>19</v>
      </c>
      <c r="F7" s="27" t="s">
        <v>19</v>
      </c>
      <c r="G7" s="27" t="s">
        <v>19</v>
      </c>
      <c r="H7" s="27" t="s">
        <v>19</v>
      </c>
      <c r="I7" s="32" t="s">
        <v>24</v>
      </c>
      <c r="J7" s="20">
        <f t="shared" si="0"/>
        <v>335</v>
      </c>
      <c r="K7" s="28">
        <f t="shared" si="1"/>
        <v>342</v>
      </c>
      <c r="L7" s="29">
        <f t="shared" si="2"/>
        <v>7</v>
      </c>
      <c r="M7" s="28" t="s">
        <v>20</v>
      </c>
      <c r="N7" s="28"/>
      <c r="O7" s="30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</row>
    <row r="8" spans="1:27" ht="15.75" thickBot="1">
      <c r="A8" s="25">
        <v>4</v>
      </c>
      <c r="B8" s="26" t="s">
        <v>25</v>
      </c>
      <c r="C8" s="26"/>
      <c r="D8" s="27" t="s">
        <v>22</v>
      </c>
      <c r="E8" s="27" t="s">
        <v>19</v>
      </c>
      <c r="F8" s="27" t="s">
        <v>19</v>
      </c>
      <c r="G8" s="27" t="s">
        <v>19</v>
      </c>
      <c r="H8" s="27" t="s">
        <v>19</v>
      </c>
      <c r="I8" s="32"/>
      <c r="J8" s="20">
        <f t="shared" si="0"/>
        <v>316</v>
      </c>
      <c r="K8" s="28">
        <f t="shared" si="1"/>
        <v>342</v>
      </c>
      <c r="L8" s="29">
        <f t="shared" si="2"/>
        <v>26</v>
      </c>
      <c r="M8" s="28" t="s">
        <v>20</v>
      </c>
      <c r="N8" s="28"/>
      <c r="O8" s="30">
        <f>N12/8</f>
        <v>17.625</v>
      </c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</row>
    <row r="9" spans="1:27" ht="15.75" thickBot="1">
      <c r="A9" s="31">
        <v>5</v>
      </c>
      <c r="B9" s="26" t="s">
        <v>26</v>
      </c>
      <c r="C9" s="26"/>
      <c r="D9" s="27" t="s">
        <v>27</v>
      </c>
      <c r="E9" s="27" t="s">
        <v>27</v>
      </c>
      <c r="F9" s="27" t="s">
        <v>19</v>
      </c>
      <c r="G9" s="27" t="s">
        <v>19</v>
      </c>
      <c r="H9" s="27" t="s">
        <v>19</v>
      </c>
      <c r="I9" s="32"/>
      <c r="J9" s="20">
        <f t="shared" si="0"/>
        <v>319</v>
      </c>
      <c r="K9" s="28">
        <f t="shared" si="1"/>
        <v>342</v>
      </c>
      <c r="L9" s="29">
        <f t="shared" si="2"/>
        <v>23</v>
      </c>
      <c r="M9" s="28" t="s">
        <v>20</v>
      </c>
      <c r="N9" s="28"/>
      <c r="O9" s="30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</row>
    <row r="10" spans="1:27" ht="15.75" thickBot="1">
      <c r="A10" s="25">
        <v>6</v>
      </c>
      <c r="B10" s="26" t="s">
        <v>28</v>
      </c>
      <c r="C10" s="26"/>
      <c r="D10" s="27" t="s">
        <v>18</v>
      </c>
      <c r="E10" s="27" t="s">
        <v>18</v>
      </c>
      <c r="F10" s="27" t="s">
        <v>18</v>
      </c>
      <c r="G10" s="27" t="s">
        <v>18</v>
      </c>
      <c r="H10" s="27" t="s">
        <v>18</v>
      </c>
      <c r="I10" s="32"/>
      <c r="J10" s="20">
        <f t="shared" si="0"/>
        <v>342</v>
      </c>
      <c r="K10" s="28">
        <f t="shared" si="1"/>
        <v>342</v>
      </c>
      <c r="L10" s="29">
        <f t="shared" si="2"/>
        <v>0</v>
      </c>
      <c r="M10" s="28" t="s">
        <v>20</v>
      </c>
      <c r="N10" s="28"/>
      <c r="O10" s="30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</row>
    <row r="11" spans="1:27" ht="15.75" thickBot="1">
      <c r="A11" s="31">
        <v>7</v>
      </c>
      <c r="B11" s="26" t="s">
        <v>29</v>
      </c>
      <c r="C11" s="26"/>
      <c r="D11" s="27" t="s">
        <v>22</v>
      </c>
      <c r="E11" s="27" t="s">
        <v>18</v>
      </c>
      <c r="F11" s="27" t="s">
        <v>18</v>
      </c>
      <c r="G11" s="27" t="s">
        <v>18</v>
      </c>
      <c r="H11" s="27" t="s">
        <v>18</v>
      </c>
      <c r="I11" s="32"/>
      <c r="J11" s="20">
        <f t="shared" si="0"/>
        <v>330</v>
      </c>
      <c r="K11" s="28">
        <f t="shared" si="1"/>
        <v>342</v>
      </c>
      <c r="L11" s="29">
        <f t="shared" si="2"/>
        <v>12</v>
      </c>
      <c r="M11" s="28" t="s">
        <v>20</v>
      </c>
      <c r="N11" s="33" t="s">
        <v>30</v>
      </c>
      <c r="O11" s="30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</row>
    <row r="12" spans="1:27" ht="15.75" thickBot="1">
      <c r="A12" s="34">
        <v>8</v>
      </c>
      <c r="B12" s="35" t="s">
        <v>31</v>
      </c>
      <c r="C12" s="118"/>
      <c r="D12" s="79" t="s">
        <v>32</v>
      </c>
      <c r="E12" s="79" t="s">
        <v>32</v>
      </c>
      <c r="F12" s="79" t="s">
        <v>19</v>
      </c>
      <c r="G12" s="79" t="s">
        <v>19</v>
      </c>
      <c r="H12" s="79" t="s">
        <v>19</v>
      </c>
      <c r="I12" s="36"/>
      <c r="J12" s="20">
        <f t="shared" si="0"/>
        <v>309</v>
      </c>
      <c r="K12" s="37">
        <f t="shared" si="1"/>
        <v>342</v>
      </c>
      <c r="L12" s="38">
        <f t="shared" si="2"/>
        <v>33</v>
      </c>
      <c r="M12" s="37" t="s">
        <v>20</v>
      </c>
      <c r="N12" s="39">
        <f>SUM(L5:L12)</f>
        <v>141</v>
      </c>
      <c r="O12" s="40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</row>
    <row r="13" spans="1:27" ht="15.75" thickBot="1">
      <c r="A13" s="41">
        <v>9</v>
      </c>
      <c r="B13" s="42" t="s">
        <v>33</v>
      </c>
      <c r="C13" s="119"/>
      <c r="D13" s="43" t="s">
        <v>27</v>
      </c>
      <c r="E13" s="44" t="s">
        <v>19</v>
      </c>
      <c r="F13" s="44" t="s">
        <v>19</v>
      </c>
      <c r="G13" s="44" t="s">
        <v>19</v>
      </c>
      <c r="H13" s="44" t="s">
        <v>19</v>
      </c>
      <c r="I13" s="19"/>
      <c r="J13" s="20">
        <f t="shared" si="0"/>
        <v>320</v>
      </c>
      <c r="K13" s="45">
        <f t="shared" si="1"/>
        <v>342</v>
      </c>
      <c r="L13" s="46">
        <f t="shared" si="2"/>
        <v>22</v>
      </c>
      <c r="M13" s="45" t="s">
        <v>20</v>
      </c>
      <c r="N13" s="45"/>
      <c r="O13" s="47"/>
    </row>
    <row r="14" spans="1:27" ht="15.75" thickBot="1">
      <c r="A14" s="48">
        <v>10</v>
      </c>
      <c r="B14" s="49" t="s">
        <v>34</v>
      </c>
      <c r="C14" s="120"/>
      <c r="D14" s="50" t="s">
        <v>27</v>
      </c>
      <c r="E14" s="51" t="s">
        <v>27</v>
      </c>
      <c r="F14" s="51" t="s">
        <v>27</v>
      </c>
      <c r="G14" s="51" t="s">
        <v>27</v>
      </c>
      <c r="H14" s="51" t="s">
        <v>27</v>
      </c>
      <c r="I14" s="32"/>
      <c r="J14" s="20">
        <f t="shared" si="0"/>
        <v>306</v>
      </c>
      <c r="K14" s="2">
        <f t="shared" si="1"/>
        <v>342</v>
      </c>
      <c r="L14" s="52">
        <f t="shared" si="2"/>
        <v>36</v>
      </c>
      <c r="M14" s="2" t="s">
        <v>20</v>
      </c>
      <c r="N14" s="2"/>
      <c r="O14" s="53"/>
    </row>
    <row r="15" spans="1:27" ht="15.75" thickBot="1">
      <c r="A15" s="54">
        <v>11</v>
      </c>
      <c r="B15" s="49" t="s">
        <v>35</v>
      </c>
      <c r="C15" s="120"/>
      <c r="D15" s="50" t="s">
        <v>27</v>
      </c>
      <c r="E15" s="51" t="s">
        <v>19</v>
      </c>
      <c r="F15" s="51" t="s">
        <v>19</v>
      </c>
      <c r="G15" s="51" t="s">
        <v>19</v>
      </c>
      <c r="H15" s="51" t="s">
        <v>19</v>
      </c>
      <c r="I15" s="32"/>
      <c r="J15" s="20">
        <f t="shared" si="0"/>
        <v>320</v>
      </c>
      <c r="K15" s="2">
        <f t="shared" si="1"/>
        <v>342</v>
      </c>
      <c r="L15" s="52">
        <f t="shared" si="2"/>
        <v>22</v>
      </c>
      <c r="M15" s="2" t="s">
        <v>20</v>
      </c>
      <c r="N15" s="2"/>
      <c r="O15" s="53"/>
    </row>
    <row r="16" spans="1:27" ht="15.75" thickBot="1">
      <c r="A16" s="48">
        <v>12</v>
      </c>
      <c r="B16" s="49" t="s">
        <v>36</v>
      </c>
      <c r="C16" s="120"/>
      <c r="D16" s="50" t="s">
        <v>32</v>
      </c>
      <c r="E16" s="51" t="s">
        <v>32</v>
      </c>
      <c r="F16" s="51" t="s">
        <v>32</v>
      </c>
      <c r="G16" s="51" t="s">
        <v>32</v>
      </c>
      <c r="H16" s="51" t="s">
        <v>32</v>
      </c>
      <c r="I16" s="32"/>
      <c r="J16" s="20">
        <f t="shared" si="0"/>
        <v>270</v>
      </c>
      <c r="K16" s="2">
        <f t="shared" si="1"/>
        <v>342</v>
      </c>
      <c r="L16" s="52">
        <f t="shared" si="2"/>
        <v>72</v>
      </c>
      <c r="M16" s="2" t="s">
        <v>20</v>
      </c>
      <c r="N16" s="2"/>
      <c r="O16" s="53"/>
    </row>
    <row r="17" spans="1:27" ht="15.75" thickBot="1">
      <c r="A17" s="54">
        <v>13</v>
      </c>
      <c r="B17" s="49" t="s">
        <v>37</v>
      </c>
      <c r="C17" s="120"/>
      <c r="D17" s="50" t="s">
        <v>38</v>
      </c>
      <c r="E17" s="51" t="s">
        <v>38</v>
      </c>
      <c r="F17" s="51" t="s">
        <v>39</v>
      </c>
      <c r="G17" s="51" t="s">
        <v>39</v>
      </c>
      <c r="H17" s="51" t="s">
        <v>39</v>
      </c>
      <c r="I17" s="32"/>
      <c r="J17" s="20">
        <f t="shared" si="0"/>
        <v>328</v>
      </c>
      <c r="K17" s="2">
        <f t="shared" si="1"/>
        <v>342</v>
      </c>
      <c r="L17" s="52">
        <f t="shared" si="2"/>
        <v>14</v>
      </c>
      <c r="M17" s="2" t="s">
        <v>20</v>
      </c>
      <c r="N17" s="55" t="s">
        <v>40</v>
      </c>
      <c r="O17" s="53"/>
    </row>
    <row r="18" spans="1:27" ht="15.75" thickBot="1">
      <c r="A18" s="56">
        <v>14</v>
      </c>
      <c r="B18" s="57" t="s">
        <v>41</v>
      </c>
      <c r="C18" s="121"/>
      <c r="D18" s="58" t="s">
        <v>42</v>
      </c>
      <c r="E18" s="59" t="s">
        <v>42</v>
      </c>
      <c r="F18" s="59" t="s">
        <v>42</v>
      </c>
      <c r="G18" s="59" t="s">
        <v>42</v>
      </c>
      <c r="H18" s="59" t="s">
        <v>42</v>
      </c>
      <c r="I18" s="60"/>
      <c r="J18" s="20">
        <f t="shared" si="0"/>
        <v>360</v>
      </c>
      <c r="K18" s="61">
        <f t="shared" si="1"/>
        <v>342</v>
      </c>
      <c r="L18" s="62">
        <f t="shared" si="2"/>
        <v>-18</v>
      </c>
      <c r="M18" s="61" t="s">
        <v>43</v>
      </c>
      <c r="N18" s="63">
        <f>SUM(L13:L18)</f>
        <v>148</v>
      </c>
      <c r="O18" s="64">
        <f>N18/6</f>
        <v>24.666666666666668</v>
      </c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</row>
    <row r="19" spans="1:27" ht="15.75" thickBot="1">
      <c r="A19" s="16">
        <v>15</v>
      </c>
      <c r="B19" s="17" t="s">
        <v>44</v>
      </c>
      <c r="C19" s="17"/>
      <c r="D19" s="18" t="s">
        <v>27</v>
      </c>
      <c r="E19" s="18" t="s">
        <v>45</v>
      </c>
      <c r="F19" s="18" t="s">
        <v>45</v>
      </c>
      <c r="G19" s="18" t="s">
        <v>45</v>
      </c>
      <c r="H19" s="18" t="s">
        <v>27</v>
      </c>
      <c r="I19" s="66"/>
      <c r="J19" s="20">
        <f t="shared" si="0"/>
        <v>338</v>
      </c>
      <c r="K19" s="67">
        <f t="shared" si="1"/>
        <v>342</v>
      </c>
      <c r="L19" s="68">
        <f t="shared" si="2"/>
        <v>4</v>
      </c>
      <c r="M19" s="69" t="s">
        <v>20</v>
      </c>
      <c r="N19" s="69"/>
      <c r="O19" s="70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</row>
    <row r="20" spans="1:27" ht="15.75" thickBot="1">
      <c r="A20" s="25">
        <v>16</v>
      </c>
      <c r="B20" s="26" t="s">
        <v>46</v>
      </c>
      <c r="C20" s="26"/>
      <c r="D20" s="27" t="s">
        <v>18</v>
      </c>
      <c r="E20" s="27" t="s">
        <v>18</v>
      </c>
      <c r="F20" s="27" t="s">
        <v>18</v>
      </c>
      <c r="G20" s="27" t="s">
        <v>18</v>
      </c>
      <c r="H20" s="27" t="s">
        <v>18</v>
      </c>
      <c r="I20" s="71"/>
      <c r="J20" s="20">
        <f t="shared" si="0"/>
        <v>342</v>
      </c>
      <c r="K20" s="25">
        <f t="shared" si="1"/>
        <v>342</v>
      </c>
      <c r="L20" s="29">
        <f t="shared" si="2"/>
        <v>0</v>
      </c>
      <c r="M20" s="28" t="s">
        <v>20</v>
      </c>
      <c r="N20" s="28"/>
      <c r="O20" s="30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</row>
    <row r="21" spans="1:27" ht="15.75" customHeight="1" thickBot="1">
      <c r="A21" s="31">
        <v>17</v>
      </c>
      <c r="B21" s="26" t="s">
        <v>47</v>
      </c>
      <c r="C21" s="26"/>
      <c r="D21" s="27" t="s">
        <v>18</v>
      </c>
      <c r="E21" s="27" t="s">
        <v>18</v>
      </c>
      <c r="F21" s="27" t="s">
        <v>18</v>
      </c>
      <c r="G21" s="27" t="s">
        <v>18</v>
      </c>
      <c r="H21" s="27" t="s">
        <v>18</v>
      </c>
      <c r="I21" s="71" t="s">
        <v>48</v>
      </c>
      <c r="J21" s="20">
        <f t="shared" si="0"/>
        <v>347</v>
      </c>
      <c r="K21" s="25">
        <f t="shared" si="1"/>
        <v>342</v>
      </c>
      <c r="L21" s="29">
        <f t="shared" si="2"/>
        <v>-5</v>
      </c>
      <c r="M21" s="28" t="s">
        <v>20</v>
      </c>
      <c r="N21" s="28"/>
      <c r="O21" s="30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</row>
    <row r="22" spans="1:27" ht="15.75" customHeight="1" thickBot="1">
      <c r="A22" s="25">
        <v>18</v>
      </c>
      <c r="B22" s="26" t="s">
        <v>49</v>
      </c>
      <c r="C22" s="26"/>
      <c r="D22" s="27" t="s">
        <v>50</v>
      </c>
      <c r="E22" s="27" t="s">
        <v>19</v>
      </c>
      <c r="F22" s="27" t="s">
        <v>19</v>
      </c>
      <c r="G22" s="27" t="s">
        <v>19</v>
      </c>
      <c r="H22" s="27" t="s">
        <v>19</v>
      </c>
      <c r="I22" s="71" t="s">
        <v>51</v>
      </c>
      <c r="J22" s="20">
        <f t="shared" si="0"/>
        <v>312</v>
      </c>
      <c r="K22" s="25">
        <f t="shared" si="1"/>
        <v>342</v>
      </c>
      <c r="L22" s="29">
        <f t="shared" si="2"/>
        <v>30</v>
      </c>
      <c r="M22" s="28" t="s">
        <v>20</v>
      </c>
      <c r="N22" s="28"/>
      <c r="O22" s="30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</row>
    <row r="23" spans="1:27" ht="15.75" customHeight="1" thickBot="1">
      <c r="A23" s="31">
        <v>19</v>
      </c>
      <c r="B23" s="26" t="s">
        <v>52</v>
      </c>
      <c r="C23" s="26"/>
      <c r="D23" s="27" t="s">
        <v>19</v>
      </c>
      <c r="E23" s="27" t="s">
        <v>19</v>
      </c>
      <c r="F23" s="27" t="s">
        <v>19</v>
      </c>
      <c r="G23" s="27" t="s">
        <v>19</v>
      </c>
      <c r="H23" s="27" t="s">
        <v>19</v>
      </c>
      <c r="I23" s="71" t="s">
        <v>50</v>
      </c>
      <c r="J23" s="20">
        <f t="shared" si="0"/>
        <v>338</v>
      </c>
      <c r="K23" s="25">
        <f t="shared" si="1"/>
        <v>342</v>
      </c>
      <c r="L23" s="29">
        <f t="shared" si="2"/>
        <v>4</v>
      </c>
      <c r="M23" s="28" t="s">
        <v>20</v>
      </c>
      <c r="N23" s="28"/>
      <c r="O23" s="30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</row>
    <row r="24" spans="1:27" ht="15.75" customHeight="1" thickBot="1">
      <c r="A24" s="25">
        <v>20</v>
      </c>
      <c r="B24" s="26" t="s">
        <v>53</v>
      </c>
      <c r="C24" s="26"/>
      <c r="D24" s="27" t="s">
        <v>19</v>
      </c>
      <c r="E24" s="27" t="s">
        <v>19</v>
      </c>
      <c r="F24" s="27" t="s">
        <v>19</v>
      </c>
      <c r="G24" s="27" t="s">
        <v>19</v>
      </c>
      <c r="H24" s="27" t="s">
        <v>19</v>
      </c>
      <c r="I24" s="71" t="s">
        <v>54</v>
      </c>
      <c r="J24" s="20">
        <f t="shared" si="0"/>
        <v>325</v>
      </c>
      <c r="K24" s="25">
        <f t="shared" si="1"/>
        <v>342</v>
      </c>
      <c r="L24" s="29">
        <f t="shared" si="2"/>
        <v>17</v>
      </c>
      <c r="M24" s="28" t="s">
        <v>20</v>
      </c>
      <c r="N24" s="28"/>
      <c r="O24" s="30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</row>
    <row r="25" spans="1:27" ht="15.75" customHeight="1" thickBot="1">
      <c r="A25" s="31">
        <v>21</v>
      </c>
      <c r="B25" s="72" t="s">
        <v>55</v>
      </c>
      <c r="C25" s="72"/>
      <c r="D25" s="73" t="s">
        <v>42</v>
      </c>
      <c r="E25" s="73" t="s">
        <v>42</v>
      </c>
      <c r="F25" s="73" t="s">
        <v>42</v>
      </c>
      <c r="G25" s="73" t="s">
        <v>42</v>
      </c>
      <c r="H25" s="73" t="s">
        <v>42</v>
      </c>
      <c r="I25" s="71" t="s">
        <v>56</v>
      </c>
      <c r="J25" s="20">
        <f t="shared" si="0"/>
        <v>363</v>
      </c>
      <c r="K25" s="74">
        <f t="shared" si="1"/>
        <v>342</v>
      </c>
      <c r="L25" s="75">
        <f t="shared" si="2"/>
        <v>-21</v>
      </c>
      <c r="M25" s="76" t="s">
        <v>43</v>
      </c>
      <c r="N25" s="28"/>
      <c r="O25" s="30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</row>
    <row r="26" spans="1:27" ht="15.75" customHeight="1" thickBot="1">
      <c r="A26" s="25">
        <v>22</v>
      </c>
      <c r="B26" s="72" t="s">
        <v>57</v>
      </c>
      <c r="C26" s="72"/>
      <c r="D26" s="73" t="s">
        <v>22</v>
      </c>
      <c r="E26" s="73" t="s">
        <v>58</v>
      </c>
      <c r="F26" s="73" t="s">
        <v>58</v>
      </c>
      <c r="G26" s="73" t="s">
        <v>58</v>
      </c>
      <c r="H26" s="73" t="s">
        <v>22</v>
      </c>
      <c r="I26" s="71" t="s">
        <v>59</v>
      </c>
      <c r="J26" s="20">
        <f t="shared" si="0"/>
        <v>362</v>
      </c>
      <c r="K26" s="74">
        <f t="shared" si="1"/>
        <v>342</v>
      </c>
      <c r="L26" s="75">
        <f t="shared" si="2"/>
        <v>-20</v>
      </c>
      <c r="M26" s="76" t="s">
        <v>43</v>
      </c>
      <c r="N26" s="28"/>
      <c r="O26" s="30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</row>
    <row r="27" spans="1:27" ht="15.75" customHeight="1" thickBot="1">
      <c r="A27" s="31">
        <v>23</v>
      </c>
      <c r="B27" s="72" t="s">
        <v>60</v>
      </c>
      <c r="C27" s="72"/>
      <c r="D27" s="73" t="s">
        <v>27</v>
      </c>
      <c r="E27" s="73" t="s">
        <v>61</v>
      </c>
      <c r="F27" s="73" t="s">
        <v>61</v>
      </c>
      <c r="G27" s="73" t="s">
        <v>61</v>
      </c>
      <c r="H27" s="73" t="s">
        <v>27</v>
      </c>
      <c r="I27" s="71" t="s">
        <v>51</v>
      </c>
      <c r="J27" s="20">
        <f t="shared" si="0"/>
        <v>374</v>
      </c>
      <c r="K27" s="74">
        <f t="shared" si="1"/>
        <v>342</v>
      </c>
      <c r="L27" s="75">
        <f t="shared" si="2"/>
        <v>-32</v>
      </c>
      <c r="M27" s="76" t="s">
        <v>43</v>
      </c>
      <c r="N27" s="28"/>
      <c r="O27" s="30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</row>
    <row r="28" spans="1:27" ht="15.75" customHeight="1" thickBot="1">
      <c r="A28" s="25">
        <v>24</v>
      </c>
      <c r="B28" s="26" t="s">
        <v>62</v>
      </c>
      <c r="C28" s="26"/>
      <c r="D28" s="27" t="s">
        <v>22</v>
      </c>
      <c r="E28" s="27" t="s">
        <v>45</v>
      </c>
      <c r="F28" s="27" t="s">
        <v>45</v>
      </c>
      <c r="G28" s="27" t="s">
        <v>45</v>
      </c>
      <c r="H28" s="27" t="s">
        <v>27</v>
      </c>
      <c r="I28" s="71" t="s">
        <v>63</v>
      </c>
      <c r="J28" s="20">
        <f t="shared" si="0"/>
        <v>340</v>
      </c>
      <c r="K28" s="25">
        <f t="shared" si="1"/>
        <v>342</v>
      </c>
      <c r="L28" s="29">
        <f t="shared" si="2"/>
        <v>2</v>
      </c>
      <c r="M28" s="28" t="s">
        <v>20</v>
      </c>
      <c r="N28" s="28"/>
      <c r="O28" s="30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</row>
    <row r="29" spans="1:27" ht="15.75" customHeight="1" thickBot="1">
      <c r="A29" s="31">
        <v>25</v>
      </c>
      <c r="B29" s="26" t="s">
        <v>64</v>
      </c>
      <c r="C29" s="26"/>
      <c r="D29" s="27" t="s">
        <v>19</v>
      </c>
      <c r="E29" s="27" t="s">
        <v>19</v>
      </c>
      <c r="F29" s="27" t="s">
        <v>19</v>
      </c>
      <c r="G29" s="27" t="s">
        <v>19</v>
      </c>
      <c r="H29" s="27" t="s">
        <v>19</v>
      </c>
      <c r="I29" s="71"/>
      <c r="J29" s="20">
        <f t="shared" si="0"/>
        <v>324</v>
      </c>
      <c r="K29" s="25">
        <f t="shared" si="1"/>
        <v>342</v>
      </c>
      <c r="L29" s="29">
        <f t="shared" si="2"/>
        <v>18</v>
      </c>
      <c r="M29" s="28" t="s">
        <v>20</v>
      </c>
      <c r="N29" s="28"/>
      <c r="O29" s="30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</row>
    <row r="30" spans="1:27" ht="15.75" customHeight="1" thickBot="1">
      <c r="A30" s="25">
        <v>26</v>
      </c>
      <c r="B30" s="26" t="s">
        <v>65</v>
      </c>
      <c r="C30" s="26"/>
      <c r="D30" s="27" t="s">
        <v>27</v>
      </c>
      <c r="E30" s="27" t="s">
        <v>66</v>
      </c>
      <c r="F30" s="27" t="s">
        <v>67</v>
      </c>
      <c r="G30" s="27" t="s">
        <v>67</v>
      </c>
      <c r="H30" s="27" t="s">
        <v>68</v>
      </c>
      <c r="I30" s="71" t="s">
        <v>69</v>
      </c>
      <c r="J30" s="20">
        <f t="shared" si="0"/>
        <v>306</v>
      </c>
      <c r="K30" s="25">
        <f t="shared" si="1"/>
        <v>342</v>
      </c>
      <c r="L30" s="29">
        <f t="shared" si="2"/>
        <v>36</v>
      </c>
      <c r="M30" s="28" t="s">
        <v>20</v>
      </c>
      <c r="N30" s="28"/>
      <c r="O30" s="30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</row>
    <row r="31" spans="1:27" ht="15.75" customHeight="1" thickBot="1">
      <c r="A31" s="31">
        <v>27</v>
      </c>
      <c r="B31" s="26" t="s">
        <v>70</v>
      </c>
      <c r="C31" s="26"/>
      <c r="D31" s="27" t="s">
        <v>22</v>
      </c>
      <c r="E31" s="27" t="s">
        <v>71</v>
      </c>
      <c r="F31" s="27" t="s">
        <v>71</v>
      </c>
      <c r="G31" s="27" t="s">
        <v>71</v>
      </c>
      <c r="H31" s="27" t="s">
        <v>18</v>
      </c>
      <c r="I31" s="71" t="s">
        <v>71</v>
      </c>
      <c r="J31" s="20">
        <f t="shared" si="0"/>
        <v>250</v>
      </c>
      <c r="K31" s="25">
        <f t="shared" si="1"/>
        <v>342</v>
      </c>
      <c r="L31" s="29">
        <f t="shared" si="2"/>
        <v>92</v>
      </c>
      <c r="M31" s="28" t="s">
        <v>20</v>
      </c>
      <c r="N31" s="28"/>
      <c r="O31" s="30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</row>
    <row r="32" spans="1:27" ht="15.75" customHeight="1" thickBot="1">
      <c r="A32" s="25">
        <v>28</v>
      </c>
      <c r="B32" s="26" t="s">
        <v>72</v>
      </c>
      <c r="C32" s="26"/>
      <c r="D32" s="27" t="s">
        <v>27</v>
      </c>
      <c r="E32" s="27" t="s">
        <v>27</v>
      </c>
      <c r="F32" s="27" t="s">
        <v>27</v>
      </c>
      <c r="G32" s="27" t="s">
        <v>27</v>
      </c>
      <c r="H32" s="27" t="s">
        <v>45</v>
      </c>
      <c r="I32" s="71" t="s">
        <v>69</v>
      </c>
      <c r="J32" s="20">
        <f t="shared" si="0"/>
        <v>337</v>
      </c>
      <c r="K32" s="25">
        <f t="shared" si="1"/>
        <v>342</v>
      </c>
      <c r="L32" s="29">
        <f t="shared" si="2"/>
        <v>5</v>
      </c>
      <c r="M32" s="28" t="s">
        <v>20</v>
      </c>
      <c r="N32" s="33" t="s">
        <v>73</v>
      </c>
      <c r="O32" s="30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</row>
    <row r="33" spans="1:27" ht="14.25" customHeight="1" thickBot="1">
      <c r="A33" s="77">
        <v>29</v>
      </c>
      <c r="B33" s="78" t="s">
        <v>74</v>
      </c>
      <c r="C33" s="118"/>
      <c r="D33" s="79" t="s">
        <v>27</v>
      </c>
      <c r="E33" s="79" t="s">
        <v>75</v>
      </c>
      <c r="F33" s="79" t="s">
        <v>75</v>
      </c>
      <c r="G33" s="79" t="s">
        <v>75</v>
      </c>
      <c r="H33" s="79" t="s">
        <v>27</v>
      </c>
      <c r="I33" s="80" t="s">
        <v>76</v>
      </c>
      <c r="J33" s="20">
        <f t="shared" si="0"/>
        <v>276</v>
      </c>
      <c r="K33" s="34">
        <f t="shared" si="1"/>
        <v>342</v>
      </c>
      <c r="L33" s="81">
        <f t="shared" si="2"/>
        <v>66</v>
      </c>
      <c r="M33" s="82" t="s">
        <v>20</v>
      </c>
      <c r="N33" s="83">
        <f>SUM(L19:L33)</f>
        <v>196</v>
      </c>
      <c r="O33" s="84">
        <f>N33/15</f>
        <v>13.066666666666666</v>
      </c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</row>
    <row r="34" spans="1:27" ht="15.75" customHeight="1" thickBot="1">
      <c r="A34" s="85">
        <v>30</v>
      </c>
      <c r="B34" s="86" t="s">
        <v>77</v>
      </c>
      <c r="C34" s="86"/>
      <c r="D34" s="44" t="s">
        <v>38</v>
      </c>
      <c r="E34" s="44" t="s">
        <v>38</v>
      </c>
      <c r="F34" s="44" t="s">
        <v>38</v>
      </c>
      <c r="G34" s="44" t="s">
        <v>38</v>
      </c>
      <c r="H34" s="44" t="s">
        <v>38</v>
      </c>
      <c r="I34" s="19"/>
      <c r="J34" s="20">
        <f t="shared" si="0"/>
        <v>315</v>
      </c>
      <c r="K34" s="87">
        <f t="shared" si="1"/>
        <v>342</v>
      </c>
      <c r="L34" s="88">
        <f t="shared" si="2"/>
        <v>27</v>
      </c>
      <c r="M34" s="87" t="s">
        <v>20</v>
      </c>
      <c r="N34" s="87"/>
      <c r="O34" s="89"/>
    </row>
    <row r="35" spans="1:27" ht="15.75" customHeight="1" thickBot="1">
      <c r="A35" s="90">
        <v>31</v>
      </c>
      <c r="B35" s="91" t="s">
        <v>78</v>
      </c>
      <c r="C35" s="91"/>
      <c r="D35" s="51" t="s">
        <v>45</v>
      </c>
      <c r="E35" s="51" t="s">
        <v>79</v>
      </c>
      <c r="F35" s="51" t="s">
        <v>79</v>
      </c>
      <c r="G35" s="51" t="s">
        <v>32</v>
      </c>
      <c r="H35" s="51" t="s">
        <v>32</v>
      </c>
      <c r="I35" s="32"/>
      <c r="J35" s="20">
        <f t="shared" si="0"/>
        <v>342</v>
      </c>
      <c r="K35" s="2">
        <f t="shared" si="1"/>
        <v>342</v>
      </c>
      <c r="L35" s="52">
        <f t="shared" si="2"/>
        <v>0</v>
      </c>
      <c r="M35" s="2" t="s">
        <v>20</v>
      </c>
      <c r="N35" s="2"/>
      <c r="O35" s="53"/>
    </row>
    <row r="36" spans="1:27" ht="15.75" customHeight="1" thickBot="1">
      <c r="A36" s="48">
        <v>32</v>
      </c>
      <c r="B36" s="92" t="s">
        <v>80</v>
      </c>
      <c r="C36" s="92"/>
      <c r="D36" s="93" t="s">
        <v>42</v>
      </c>
      <c r="E36" s="93" t="s">
        <v>19</v>
      </c>
      <c r="F36" s="93" t="s">
        <v>22</v>
      </c>
      <c r="G36" s="93" t="s">
        <v>45</v>
      </c>
      <c r="H36" s="93" t="s">
        <v>45</v>
      </c>
      <c r="I36" s="32"/>
      <c r="J36" s="20">
        <f t="shared" si="0"/>
        <v>346</v>
      </c>
      <c r="K36" s="94">
        <f t="shared" si="1"/>
        <v>342</v>
      </c>
      <c r="L36" s="95">
        <f t="shared" si="2"/>
        <v>-4</v>
      </c>
      <c r="M36" s="94" t="s">
        <v>43</v>
      </c>
      <c r="N36" s="2"/>
      <c r="O36" s="53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</row>
    <row r="37" spans="1:27" ht="15.75" customHeight="1" thickBot="1">
      <c r="A37" s="90">
        <v>33</v>
      </c>
      <c r="B37" s="92" t="s">
        <v>81</v>
      </c>
      <c r="C37" s="92"/>
      <c r="D37" s="93" t="s">
        <v>42</v>
      </c>
      <c r="E37" s="93" t="s">
        <v>42</v>
      </c>
      <c r="F37" s="93" t="s">
        <v>42</v>
      </c>
      <c r="G37" s="93" t="s">
        <v>18</v>
      </c>
      <c r="H37" s="93" t="s">
        <v>18</v>
      </c>
      <c r="I37" s="32"/>
      <c r="J37" s="20">
        <f t="shared" si="0"/>
        <v>352</v>
      </c>
      <c r="K37" s="94">
        <f t="shared" si="1"/>
        <v>342</v>
      </c>
      <c r="L37" s="95">
        <f t="shared" si="2"/>
        <v>-10</v>
      </c>
      <c r="M37" s="94" t="s">
        <v>43</v>
      </c>
      <c r="N37" s="2"/>
      <c r="O37" s="53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</row>
    <row r="38" spans="1:27" ht="15.75" customHeight="1" thickBot="1">
      <c r="A38" s="48">
        <v>34</v>
      </c>
      <c r="B38" s="92" t="s">
        <v>82</v>
      </c>
      <c r="C38" s="92"/>
      <c r="D38" s="93" t="s">
        <v>19</v>
      </c>
      <c r="E38" s="93" t="s">
        <v>19</v>
      </c>
      <c r="F38" s="93" t="s">
        <v>19</v>
      </c>
      <c r="G38" s="93" t="s">
        <v>58</v>
      </c>
      <c r="H38" s="93" t="s">
        <v>58</v>
      </c>
      <c r="I38" s="32"/>
      <c r="J38" s="20">
        <f t="shared" si="0"/>
        <v>372</v>
      </c>
      <c r="K38" s="94">
        <f t="shared" si="1"/>
        <v>342</v>
      </c>
      <c r="L38" s="95">
        <f t="shared" si="2"/>
        <v>-30</v>
      </c>
      <c r="M38" s="94" t="s">
        <v>43</v>
      </c>
      <c r="N38" s="2"/>
      <c r="O38" s="53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</row>
    <row r="39" spans="1:27" ht="15.75" customHeight="1" thickBot="1">
      <c r="A39" s="90">
        <v>35</v>
      </c>
      <c r="B39" s="91" t="s">
        <v>83</v>
      </c>
      <c r="C39" s="91"/>
      <c r="D39" s="51" t="s">
        <v>18</v>
      </c>
      <c r="E39" s="51" t="s">
        <v>19</v>
      </c>
      <c r="F39" s="51" t="s">
        <v>19</v>
      </c>
      <c r="G39" s="51" t="s">
        <v>19</v>
      </c>
      <c r="H39" s="51" t="s">
        <v>19</v>
      </c>
      <c r="I39" s="32"/>
      <c r="J39" s="20">
        <f t="shared" si="0"/>
        <v>328</v>
      </c>
      <c r="K39" s="2">
        <f t="shared" si="1"/>
        <v>342</v>
      </c>
      <c r="L39" s="52">
        <f t="shared" si="2"/>
        <v>14</v>
      </c>
      <c r="M39" s="2" t="s">
        <v>20</v>
      </c>
      <c r="N39" s="2"/>
      <c r="O39" s="53"/>
    </row>
    <row r="40" spans="1:27" ht="15.75" customHeight="1" thickBot="1">
      <c r="A40" s="48">
        <v>36</v>
      </c>
      <c r="B40" s="91" t="s">
        <v>84</v>
      </c>
      <c r="C40" s="91"/>
      <c r="D40" s="51" t="s">
        <v>19</v>
      </c>
      <c r="E40" s="51" t="s">
        <v>19</v>
      </c>
      <c r="F40" s="51" t="s">
        <v>19</v>
      </c>
      <c r="G40" s="51" t="s">
        <v>19</v>
      </c>
      <c r="H40" s="51" t="s">
        <v>19</v>
      </c>
      <c r="I40" s="32"/>
      <c r="J40" s="20">
        <f t="shared" si="0"/>
        <v>324</v>
      </c>
      <c r="K40" s="2">
        <f t="shared" si="1"/>
        <v>342</v>
      </c>
      <c r="L40" s="52">
        <f t="shared" si="2"/>
        <v>18</v>
      </c>
      <c r="M40" s="2" t="s">
        <v>20</v>
      </c>
      <c r="N40" s="2"/>
      <c r="O40" s="53"/>
    </row>
    <row r="41" spans="1:27" ht="15.75" customHeight="1" thickBot="1">
      <c r="A41" s="90">
        <v>37</v>
      </c>
      <c r="B41" s="91" t="s">
        <v>85</v>
      </c>
      <c r="C41" s="91"/>
      <c r="D41" s="51" t="s">
        <v>63</v>
      </c>
      <c r="E41" s="51" t="s">
        <v>50</v>
      </c>
      <c r="F41" s="51" t="s">
        <v>50</v>
      </c>
      <c r="G41" s="51" t="s">
        <v>50</v>
      </c>
      <c r="H41" s="51" t="s">
        <v>50</v>
      </c>
      <c r="I41" s="32"/>
      <c r="J41" s="20">
        <f t="shared" si="0"/>
        <v>220</v>
      </c>
      <c r="K41" s="2">
        <f t="shared" si="1"/>
        <v>342</v>
      </c>
      <c r="L41" s="52">
        <f t="shared" si="2"/>
        <v>122</v>
      </c>
      <c r="M41" s="2" t="s">
        <v>20</v>
      </c>
      <c r="N41" s="2"/>
      <c r="O41" s="53"/>
    </row>
    <row r="42" spans="1:27" ht="15.75" customHeight="1" thickBot="1">
      <c r="A42" s="48">
        <v>38</v>
      </c>
      <c r="B42" s="91" t="s">
        <v>86</v>
      </c>
      <c r="C42" s="91"/>
      <c r="D42" s="51" t="s">
        <v>42</v>
      </c>
      <c r="E42" s="51" t="s">
        <v>42</v>
      </c>
      <c r="F42" s="51" t="s">
        <v>45</v>
      </c>
      <c r="G42" s="51" t="s">
        <v>42</v>
      </c>
      <c r="H42" s="51" t="s">
        <v>42</v>
      </c>
      <c r="I42" s="32"/>
      <c r="J42" s="20">
        <f t="shared" si="0"/>
        <v>365</v>
      </c>
      <c r="K42" s="2">
        <f t="shared" si="1"/>
        <v>342</v>
      </c>
      <c r="L42" s="52">
        <f t="shared" si="2"/>
        <v>-23</v>
      </c>
      <c r="M42" s="2" t="s">
        <v>43</v>
      </c>
      <c r="N42" s="2"/>
      <c r="O42" s="53"/>
    </row>
    <row r="43" spans="1:27" ht="15.75" customHeight="1" thickBot="1">
      <c r="A43" s="90">
        <v>39</v>
      </c>
      <c r="B43" s="91" t="s">
        <v>87</v>
      </c>
      <c r="C43" s="91"/>
      <c r="D43" s="51" t="s">
        <v>27</v>
      </c>
      <c r="E43" s="51" t="s">
        <v>27</v>
      </c>
      <c r="F43" s="51" t="s">
        <v>27</v>
      </c>
      <c r="G43" s="51" t="s">
        <v>27</v>
      </c>
      <c r="H43" s="51" t="s">
        <v>27</v>
      </c>
      <c r="I43" s="32"/>
      <c r="J43" s="20">
        <f t="shared" si="0"/>
        <v>306</v>
      </c>
      <c r="K43" s="2">
        <f t="shared" si="1"/>
        <v>342</v>
      </c>
      <c r="L43" s="52">
        <f t="shared" si="2"/>
        <v>36</v>
      </c>
      <c r="M43" s="2" t="s">
        <v>20</v>
      </c>
      <c r="N43" s="55" t="s">
        <v>88</v>
      </c>
      <c r="O43" s="53"/>
    </row>
    <row r="44" spans="1:27" ht="15.75" customHeight="1" thickBot="1">
      <c r="A44" s="96">
        <v>40</v>
      </c>
      <c r="B44" s="97" t="s">
        <v>89</v>
      </c>
      <c r="C44" s="97"/>
      <c r="D44" s="98" t="s">
        <v>18</v>
      </c>
      <c r="E44" s="98" t="s">
        <v>18</v>
      </c>
      <c r="F44" s="98" t="s">
        <v>18</v>
      </c>
      <c r="G44" s="98" t="s">
        <v>18</v>
      </c>
      <c r="H44" s="98" t="s">
        <v>18</v>
      </c>
      <c r="I44" s="60"/>
      <c r="J44" s="20">
        <f t="shared" si="0"/>
        <v>342</v>
      </c>
      <c r="K44" s="99">
        <f t="shared" si="1"/>
        <v>342</v>
      </c>
      <c r="L44" s="100">
        <f t="shared" si="2"/>
        <v>0</v>
      </c>
      <c r="M44" s="99" t="s">
        <v>20</v>
      </c>
      <c r="N44" s="101">
        <f>SUM(L34:L44)</f>
        <v>150</v>
      </c>
      <c r="O44" s="102">
        <f>N44/11</f>
        <v>13.636363636363637</v>
      </c>
    </row>
    <row r="45" spans="1:27" ht="15.75" customHeight="1" thickBot="1">
      <c r="A45" s="41">
        <v>41</v>
      </c>
      <c r="B45" s="103" t="s">
        <v>90</v>
      </c>
      <c r="C45" s="103"/>
      <c r="D45" s="104" t="s">
        <v>18</v>
      </c>
      <c r="E45" s="104" t="s">
        <v>79</v>
      </c>
      <c r="F45" s="104" t="s">
        <v>79</v>
      </c>
      <c r="G45" s="104" t="s">
        <v>79</v>
      </c>
      <c r="H45" s="104" t="s">
        <v>79</v>
      </c>
      <c r="I45" s="19"/>
      <c r="J45" s="20">
        <f t="shared" si="0"/>
        <v>398</v>
      </c>
      <c r="K45" s="105">
        <f t="shared" si="1"/>
        <v>342</v>
      </c>
      <c r="L45" s="106">
        <f t="shared" si="2"/>
        <v>-56</v>
      </c>
      <c r="M45" s="105" t="s">
        <v>43</v>
      </c>
      <c r="N45" s="107"/>
      <c r="O45" s="108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</row>
    <row r="46" spans="1:27" ht="15.75" customHeight="1" thickBot="1">
      <c r="A46" s="48">
        <v>42</v>
      </c>
      <c r="B46" s="26" t="s">
        <v>91</v>
      </c>
      <c r="C46" s="26"/>
      <c r="D46" s="27" t="s">
        <v>39</v>
      </c>
      <c r="E46" s="27" t="s">
        <v>39</v>
      </c>
      <c r="F46" s="27" t="s">
        <v>39</v>
      </c>
      <c r="G46" s="27" t="s">
        <v>39</v>
      </c>
      <c r="H46" s="27" t="s">
        <v>92</v>
      </c>
      <c r="I46" s="32"/>
      <c r="J46" s="20">
        <f t="shared" si="0"/>
        <v>334.5</v>
      </c>
      <c r="K46" s="28">
        <f t="shared" si="1"/>
        <v>342</v>
      </c>
      <c r="L46" s="105">
        <f t="shared" si="2"/>
        <v>7.5</v>
      </c>
      <c r="M46" s="28" t="s">
        <v>20</v>
      </c>
      <c r="N46" s="2"/>
      <c r="O46" s="53"/>
    </row>
    <row r="47" spans="1:27" ht="15.75" customHeight="1" thickBot="1">
      <c r="A47" s="54">
        <v>43</v>
      </c>
      <c r="B47" s="72" t="s">
        <v>93</v>
      </c>
      <c r="C47" s="72"/>
      <c r="D47" s="73" t="s">
        <v>42</v>
      </c>
      <c r="E47" s="73" t="s">
        <v>42</v>
      </c>
      <c r="F47" s="73" t="s">
        <v>42</v>
      </c>
      <c r="G47" s="73" t="s">
        <v>42</v>
      </c>
      <c r="H47" s="73" t="s">
        <v>42</v>
      </c>
      <c r="I47" s="32"/>
      <c r="J47" s="20">
        <f t="shared" si="0"/>
        <v>360</v>
      </c>
      <c r="K47" s="76">
        <f t="shared" si="1"/>
        <v>342</v>
      </c>
      <c r="L47" s="106">
        <f t="shared" si="2"/>
        <v>-18</v>
      </c>
      <c r="M47" s="76" t="s">
        <v>43</v>
      </c>
      <c r="N47" s="109"/>
      <c r="O47" s="110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</row>
    <row r="48" spans="1:27" ht="15.75" customHeight="1" thickBot="1">
      <c r="A48" s="111">
        <v>44</v>
      </c>
      <c r="B48" s="72" t="s">
        <v>94</v>
      </c>
      <c r="C48" s="72"/>
      <c r="D48" s="73" t="s">
        <v>39</v>
      </c>
      <c r="E48" s="73" t="s">
        <v>95</v>
      </c>
      <c r="F48" s="73" t="s">
        <v>95</v>
      </c>
      <c r="G48" s="73" t="s">
        <v>95</v>
      </c>
      <c r="H48" s="73" t="s">
        <v>95</v>
      </c>
      <c r="I48" s="32"/>
      <c r="J48" s="20">
        <f t="shared" si="0"/>
        <v>389</v>
      </c>
      <c r="K48" s="76">
        <f t="shared" si="1"/>
        <v>342</v>
      </c>
      <c r="L48" s="75">
        <f t="shared" si="2"/>
        <v>-47</v>
      </c>
      <c r="M48" s="76" t="s">
        <v>43</v>
      </c>
      <c r="N48" s="109"/>
      <c r="O48" s="110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</row>
    <row r="49" spans="1:27" ht="15.75" customHeight="1" thickBot="1">
      <c r="A49" s="54">
        <v>45</v>
      </c>
      <c r="B49" s="72" t="s">
        <v>96</v>
      </c>
      <c r="C49" s="72"/>
      <c r="D49" s="73" t="s">
        <v>39</v>
      </c>
      <c r="E49" s="73" t="s">
        <v>95</v>
      </c>
      <c r="F49" s="73" t="s">
        <v>95</v>
      </c>
      <c r="G49" s="73" t="s">
        <v>95</v>
      </c>
      <c r="H49" s="73" t="s">
        <v>95</v>
      </c>
      <c r="I49" s="32"/>
      <c r="J49" s="20">
        <f t="shared" si="0"/>
        <v>389</v>
      </c>
      <c r="K49" s="76">
        <f t="shared" si="1"/>
        <v>342</v>
      </c>
      <c r="L49" s="75">
        <f t="shared" si="2"/>
        <v>-47</v>
      </c>
      <c r="M49" s="76" t="s">
        <v>43</v>
      </c>
      <c r="N49" s="109"/>
      <c r="O49" s="110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</row>
    <row r="50" spans="1:27" ht="15.75" customHeight="1" thickBot="1">
      <c r="A50" s="111">
        <v>46</v>
      </c>
      <c r="B50" s="72" t="s">
        <v>97</v>
      </c>
      <c r="C50" s="72"/>
      <c r="D50" s="73" t="s">
        <v>27</v>
      </c>
      <c r="E50" s="73" t="s">
        <v>45</v>
      </c>
      <c r="F50" s="73" t="s">
        <v>45</v>
      </c>
      <c r="G50" s="73" t="s">
        <v>45</v>
      </c>
      <c r="H50" s="73" t="s">
        <v>45</v>
      </c>
      <c r="I50" s="32"/>
      <c r="J50" s="20">
        <f t="shared" si="0"/>
        <v>362</v>
      </c>
      <c r="K50" s="76">
        <f t="shared" si="1"/>
        <v>342</v>
      </c>
      <c r="L50" s="75">
        <f t="shared" si="2"/>
        <v>-20</v>
      </c>
      <c r="M50" s="76" t="s">
        <v>43</v>
      </c>
      <c r="N50" s="109"/>
      <c r="O50" s="110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</row>
    <row r="51" spans="1:27" ht="15.75" customHeight="1" thickBot="1">
      <c r="A51" s="54">
        <v>47</v>
      </c>
      <c r="B51" s="26" t="s">
        <v>98</v>
      </c>
      <c r="C51" s="26"/>
      <c r="D51" s="27" t="s">
        <v>22</v>
      </c>
      <c r="E51" s="27" t="s">
        <v>99</v>
      </c>
      <c r="F51" s="27" t="s">
        <v>99</v>
      </c>
      <c r="G51" s="27" t="s">
        <v>99</v>
      </c>
      <c r="H51" s="27" t="s">
        <v>99</v>
      </c>
      <c r="I51" s="32"/>
      <c r="J51" s="20">
        <f t="shared" si="0"/>
        <v>64</v>
      </c>
      <c r="K51" s="28">
        <f t="shared" si="1"/>
        <v>342</v>
      </c>
      <c r="L51" s="29">
        <f t="shared" si="2"/>
        <v>278</v>
      </c>
      <c r="M51" s="28" t="s">
        <v>20</v>
      </c>
      <c r="N51" s="2"/>
      <c r="O51" s="53"/>
    </row>
    <row r="52" spans="1:27" ht="15.75" customHeight="1" thickBot="1">
      <c r="A52" s="48">
        <v>48</v>
      </c>
      <c r="B52" s="26" t="s">
        <v>100</v>
      </c>
      <c r="C52" s="26"/>
      <c r="D52" s="27" t="s">
        <v>22</v>
      </c>
      <c r="E52" s="27" t="s">
        <v>19</v>
      </c>
      <c r="F52" s="27" t="s">
        <v>19</v>
      </c>
      <c r="G52" s="27" t="s">
        <v>19</v>
      </c>
      <c r="H52" s="27" t="s">
        <v>19</v>
      </c>
      <c r="I52" s="32"/>
      <c r="J52" s="20">
        <f t="shared" si="0"/>
        <v>316</v>
      </c>
      <c r="K52" s="28">
        <f t="shared" si="1"/>
        <v>342</v>
      </c>
      <c r="L52" s="29">
        <f t="shared" si="2"/>
        <v>26</v>
      </c>
      <c r="M52" s="28" t="s">
        <v>20</v>
      </c>
      <c r="N52" s="2"/>
      <c r="O52" s="53"/>
    </row>
    <row r="53" spans="1:27" ht="15.75" customHeight="1" thickBot="1">
      <c r="A53" s="54">
        <v>49</v>
      </c>
      <c r="B53" s="26" t="s">
        <v>101</v>
      </c>
      <c r="C53" s="26"/>
      <c r="D53" s="27" t="s">
        <v>19</v>
      </c>
      <c r="E53" s="27" t="s">
        <v>18</v>
      </c>
      <c r="F53" s="27" t="s">
        <v>18</v>
      </c>
      <c r="G53" s="27" t="s">
        <v>18</v>
      </c>
      <c r="H53" s="27" t="s">
        <v>18</v>
      </c>
      <c r="I53" s="32"/>
      <c r="J53" s="20">
        <f t="shared" si="0"/>
        <v>338</v>
      </c>
      <c r="K53" s="28">
        <f t="shared" si="1"/>
        <v>342</v>
      </c>
      <c r="L53" s="29">
        <f t="shared" si="2"/>
        <v>4</v>
      </c>
      <c r="M53" s="28" t="s">
        <v>20</v>
      </c>
      <c r="N53" s="2" t="s">
        <v>102</v>
      </c>
      <c r="O53" s="53"/>
    </row>
    <row r="54" spans="1:27" ht="15.75" customHeight="1" thickBot="1">
      <c r="A54" s="96">
        <v>50</v>
      </c>
      <c r="B54" s="35" t="s">
        <v>103</v>
      </c>
      <c r="C54" s="35"/>
      <c r="D54" s="112" t="s">
        <v>19</v>
      </c>
      <c r="E54" s="82"/>
      <c r="F54" s="82"/>
      <c r="G54" s="82"/>
      <c r="H54" s="82"/>
      <c r="I54" s="113"/>
      <c r="J54" s="20">
        <f t="shared" si="0"/>
        <v>72</v>
      </c>
      <c r="K54" s="82">
        <f>4*19</f>
        <v>76</v>
      </c>
      <c r="L54" s="81">
        <f t="shared" si="2"/>
        <v>4</v>
      </c>
      <c r="M54" s="82" t="s">
        <v>20</v>
      </c>
      <c r="N54" s="99">
        <f>SUM(L45:L54)</f>
        <v>131.5</v>
      </c>
      <c r="O54" s="102">
        <f>N54/9</f>
        <v>14.611111111111111</v>
      </c>
    </row>
    <row r="55" spans="1:27" ht="15.75" customHeight="1"/>
    <row r="56" spans="1:27" ht="15.75" customHeight="1"/>
    <row r="57" spans="1:27" ht="15.75" customHeight="1"/>
    <row r="58" spans="1:27" ht="15.75" customHeight="1"/>
    <row r="59" spans="1:27" ht="15.75" customHeight="1"/>
    <row r="60" spans="1:27" ht="15.75" customHeight="1"/>
    <row r="61" spans="1:27" ht="15.75" customHeight="1"/>
    <row r="62" spans="1:27" ht="15.75" customHeight="1"/>
    <row r="63" spans="1:27" ht="15.75" customHeight="1"/>
    <row r="64" spans="1:27" ht="15.75" customHeight="1"/>
  </sheetData>
  <mergeCells count="2">
    <mergeCell ref="D1:H1"/>
    <mergeCell ref="B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KYI+II+CN NH 23-24</vt:lpstr>
      <vt:lpstr>KY I 23-24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LTZ-KH080823</dc:creator>
  <cp:lastModifiedBy>LTZ-KH080823</cp:lastModifiedBy>
  <dcterms:created xsi:type="dcterms:W3CDTF">2023-12-28T13:40:25Z</dcterms:created>
  <dcterms:modified xsi:type="dcterms:W3CDTF">2024-04-05T15:20:32Z</dcterms:modified>
</cp:coreProperties>
</file>